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6년\어린이급식소 2026년 1월 영유아 식단 및 조리안내서\어린이급식소 2026년 1월 영유아 조리안내서\"/>
    </mc:Choice>
  </mc:AlternateContent>
  <xr:revisionPtr revIDLastSave="0" documentId="13_ncr:1_{75CCA9D9-0BA0-44B1-98B6-FB36C3FE45B0}" xr6:coauthVersionLast="47" xr6:coauthVersionMax="47" xr10:uidLastSave="{00000000-0000-0000-0000-000000000000}"/>
  <bookViews>
    <workbookView xWindow="-120" yWindow="-120" windowWidth="29040" windowHeight="15840" xr2:uid="{00000000-000D-0000-FFFF-FFFF00000000}"/>
  </bookViews>
  <sheets>
    <sheet name="19일" sheetId="15" r:id="rId1"/>
    <sheet name="20일" sheetId="17" r:id="rId2"/>
    <sheet name="21일" sheetId="16" r:id="rId3"/>
    <sheet name="22일" sheetId="21" r:id="rId4"/>
    <sheet name="23일" sheetId="19" r:id="rId5"/>
    <sheet name="24일" sheetId="2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6" i="21" l="1"/>
  <c r="F26" i="21"/>
  <c r="D38" i="20"/>
  <c r="F38" i="20" s="1"/>
  <c r="D37" i="20"/>
  <c r="F37" i="20" s="1"/>
  <c r="D36" i="20"/>
  <c r="F36" i="20" s="1"/>
  <c r="D35" i="20"/>
  <c r="F35" i="20" s="1"/>
  <c r="D34" i="20"/>
  <c r="F34" i="20" s="1"/>
  <c r="D33" i="20"/>
  <c r="F33" i="20" s="1"/>
  <c r="D32" i="20"/>
  <c r="F32" i="20" s="1"/>
  <c r="D31" i="20"/>
  <c r="F31" i="20" s="1"/>
  <c r="F30" i="20"/>
  <c r="D29" i="20"/>
  <c r="F29" i="20" s="1"/>
  <c r="D28" i="20"/>
  <c r="F28" i="20" s="1"/>
  <c r="D27" i="20"/>
  <c r="F27" i="20" s="1"/>
  <c r="D26" i="20"/>
  <c r="F26" i="20" s="1"/>
  <c r="D25" i="20"/>
  <c r="F25" i="20" s="1"/>
  <c r="D24" i="20"/>
  <c r="F24" i="20" s="1"/>
  <c r="D23" i="20"/>
  <c r="F23" i="20" s="1"/>
  <c r="D22" i="20"/>
  <c r="F22" i="20" s="1"/>
  <c r="D21" i="20"/>
  <c r="F21" i="20" s="1"/>
  <c r="D20" i="20"/>
  <c r="F20" i="20" s="1"/>
  <c r="D19" i="20"/>
  <c r="F19" i="20" s="1"/>
  <c r="D18" i="20"/>
  <c r="F18" i="20" s="1"/>
  <c r="F17" i="20"/>
  <c r="D17" i="20"/>
  <c r="D16" i="20"/>
  <c r="F16" i="20" s="1"/>
  <c r="F15" i="20"/>
  <c r="D15" i="20"/>
  <c r="D14" i="20"/>
  <c r="F14" i="20" s="1"/>
  <c r="F13" i="20"/>
  <c r="D13" i="20"/>
  <c r="D12" i="20"/>
  <c r="F12" i="20" s="1"/>
  <c r="F11" i="20"/>
  <c r="D11" i="20"/>
  <c r="D10" i="20"/>
  <c r="F10" i="20" s="1"/>
  <c r="D46" i="19"/>
  <c r="F46" i="19" s="1"/>
  <c r="D45" i="19"/>
  <c r="F45" i="19" s="1"/>
  <c r="D44" i="19"/>
  <c r="F44" i="19" s="1"/>
  <c r="D43" i="19"/>
  <c r="F43" i="19" s="1"/>
  <c r="D42" i="19"/>
  <c r="F42" i="19" s="1"/>
  <c r="D41" i="19"/>
  <c r="F41" i="19" s="1"/>
  <c r="D40" i="19"/>
  <c r="F40" i="19" s="1"/>
  <c r="D39" i="19"/>
  <c r="F39" i="19" s="1"/>
  <c r="D38" i="19"/>
  <c r="F38" i="19" s="1"/>
  <c r="D37" i="19"/>
  <c r="F37" i="19" s="1"/>
  <c r="D36" i="19"/>
  <c r="F36" i="19" s="1"/>
  <c r="D35" i="19"/>
  <c r="F35" i="19" s="1"/>
  <c r="D34" i="19"/>
  <c r="F34" i="19" s="1"/>
  <c r="D33" i="19"/>
  <c r="F33" i="19" s="1"/>
  <c r="F32" i="19"/>
  <c r="D31" i="19"/>
  <c r="F31" i="19" s="1"/>
  <c r="D30" i="19"/>
  <c r="F30" i="19" s="1"/>
  <c r="D29" i="19"/>
  <c r="F29" i="19" s="1"/>
  <c r="D28" i="19"/>
  <c r="F28" i="19" s="1"/>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D50" i="21"/>
  <c r="F50" i="21" s="1"/>
  <c r="D49" i="21"/>
  <c r="F49" i="21" s="1"/>
  <c r="D48" i="21"/>
  <c r="F48" i="21" s="1"/>
  <c r="D47" i="21"/>
  <c r="F47" i="21" s="1"/>
  <c r="D46" i="21"/>
  <c r="F46" i="21" s="1"/>
  <c r="D45" i="21"/>
  <c r="F45" i="21" s="1"/>
  <c r="D44" i="21"/>
  <c r="F44" i="21" s="1"/>
  <c r="D43" i="21"/>
  <c r="F43" i="21" s="1"/>
  <c r="D42" i="21"/>
  <c r="F42" i="21" s="1"/>
  <c r="D41" i="21"/>
  <c r="F41" i="21" s="1"/>
  <c r="D40" i="21"/>
  <c r="F40" i="21" s="1"/>
  <c r="D39" i="21"/>
  <c r="F39" i="21" s="1"/>
  <c r="F38" i="21"/>
  <c r="D37" i="21"/>
  <c r="F37" i="21" s="1"/>
  <c r="D36" i="21"/>
  <c r="F36" i="21" s="1"/>
  <c r="F35" i="21"/>
  <c r="D34" i="21"/>
  <c r="F34" i="21" s="1"/>
  <c r="D33" i="21"/>
  <c r="F33" i="21" s="1"/>
  <c r="D32" i="21"/>
  <c r="F32" i="21" s="1"/>
  <c r="D31" i="21"/>
  <c r="F31" i="21" s="1"/>
  <c r="D30" i="21"/>
  <c r="F30" i="21" s="1"/>
  <c r="D29" i="21"/>
  <c r="F29" i="21" s="1"/>
  <c r="D28" i="21"/>
  <c r="F28" i="21" s="1"/>
  <c r="F27" i="21"/>
  <c r="D25" i="21"/>
  <c r="F25" i="21" s="1"/>
  <c r="D24" i="21"/>
  <c r="F24" i="21" s="1"/>
  <c r="D23" i="21"/>
  <c r="F23" i="21" s="1"/>
  <c r="D22" i="21"/>
  <c r="F22" i="21" s="1"/>
  <c r="D21" i="21"/>
  <c r="F21" i="21" s="1"/>
  <c r="D20" i="21"/>
  <c r="F20" i="21" s="1"/>
  <c r="D19" i="21"/>
  <c r="F19" i="21" s="1"/>
  <c r="D18" i="21"/>
  <c r="F18" i="21" s="1"/>
  <c r="D17" i="21"/>
  <c r="F17" i="21" s="1"/>
  <c r="D16" i="21"/>
  <c r="F16" i="21" s="1"/>
  <c r="D15" i="21"/>
  <c r="F15" i="21" s="1"/>
  <c r="D14" i="21"/>
  <c r="F14" i="21" s="1"/>
  <c r="D13" i="21"/>
  <c r="F13" i="21" s="1"/>
  <c r="D12" i="21"/>
  <c r="F12" i="21" s="1"/>
  <c r="D11" i="21"/>
  <c r="F11" i="21" s="1"/>
  <c r="D10" i="21"/>
  <c r="F10" i="21" s="1"/>
  <c r="D43" i="16"/>
  <c r="F43" i="16" s="1"/>
  <c r="D42" i="16"/>
  <c r="F42" i="16" s="1"/>
  <c r="D41" i="16"/>
  <c r="F41" i="16" s="1"/>
  <c r="D40" i="16"/>
  <c r="F40" i="16" s="1"/>
  <c r="D39" i="16"/>
  <c r="F39" i="16" s="1"/>
  <c r="D38" i="16"/>
  <c r="F38" i="16" s="1"/>
  <c r="D37" i="16"/>
  <c r="F37" i="16" s="1"/>
  <c r="D36" i="16"/>
  <c r="F36" i="16" s="1"/>
  <c r="D35" i="16"/>
  <c r="F35" i="16" s="1"/>
  <c r="D34" i="16"/>
  <c r="F34" i="16"/>
  <c r="D33" i="16"/>
  <c r="F33" i="16" s="1"/>
  <c r="D32" i="16"/>
  <c r="F32" i="16" s="1"/>
  <c r="D31" i="16"/>
  <c r="F31" i="16" s="1"/>
  <c r="D30" i="16"/>
  <c r="F30" i="16" s="1"/>
  <c r="F29" i="16"/>
  <c r="D28" i="16"/>
  <c r="F28" i="16" s="1"/>
  <c r="D27" i="16"/>
  <c r="F27" i="16" s="1"/>
  <c r="F26" i="16"/>
  <c r="D25" i="16"/>
  <c r="F25" i="16" s="1"/>
  <c r="D24" i="16"/>
  <c r="F24" i="16" s="1"/>
  <c r="F23" i="16"/>
  <c r="D23" i="16"/>
  <c r="D22" i="16"/>
  <c r="F22" i="16" s="1"/>
  <c r="F21" i="16"/>
  <c r="D21" i="16"/>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5" i="17"/>
  <c r="F35" i="17" s="1"/>
  <c r="D34" i="17"/>
  <c r="F34" i="17" s="1"/>
  <c r="D33" i="17"/>
  <c r="F33" i="17" s="1"/>
  <c r="D32" i="17"/>
  <c r="F32" i="17" s="1"/>
  <c r="D31" i="17"/>
  <c r="F31" i="17" s="1"/>
  <c r="D30" i="17"/>
  <c r="F30" i="17" s="1"/>
  <c r="F29" i="17"/>
  <c r="D24" i="17"/>
  <c r="F24" i="17" s="1"/>
  <c r="D25" i="17"/>
  <c r="F25" i="17"/>
  <c r="D26" i="17"/>
  <c r="F26" i="17" s="1"/>
  <c r="D27" i="17"/>
  <c r="F27" i="17"/>
  <c r="D28" i="17"/>
  <c r="F28"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41" i="15"/>
  <c r="F41" i="15" s="1"/>
  <c r="D40" i="15"/>
  <c r="F40" i="15" s="1"/>
  <c r="D39" i="15"/>
  <c r="F39" i="15" s="1"/>
  <c r="D38" i="15"/>
  <c r="F38" i="15" s="1"/>
  <c r="D37" i="15"/>
  <c r="F37" i="15" s="1"/>
  <c r="D36" i="15"/>
  <c r="F36" i="15" s="1"/>
  <c r="D35" i="15"/>
  <c r="F35" i="15" s="1"/>
  <c r="D34" i="15"/>
  <c r="F34" i="15" s="1"/>
  <c r="F33" i="15"/>
  <c r="D32" i="15"/>
  <c r="F32" i="15" s="1"/>
  <c r="D31" i="15"/>
  <c r="F31" i="15" s="1"/>
  <c r="D30" i="15"/>
  <c r="F30" i="15" s="1"/>
  <c r="D29" i="15"/>
  <c r="F29" i="15" s="1"/>
  <c r="D28" i="15"/>
  <c r="F28" i="15" s="1"/>
  <c r="F27" i="15"/>
  <c r="F26" i="15"/>
  <c r="D26" i="15"/>
  <c r="D25" i="15"/>
  <c r="F25" i="15" s="1"/>
  <c r="D24" i="15"/>
  <c r="F24" i="15" s="1"/>
  <c r="D23" i="15"/>
  <c r="F23" i="15" s="1"/>
  <c r="D22" i="15"/>
  <c r="F22" i="15" s="1"/>
  <c r="D21" i="15"/>
  <c r="F21" i="15" s="1"/>
  <c r="F20" i="15"/>
  <c r="F19" i="15"/>
  <c r="D19" i="15"/>
  <c r="D18" i="15"/>
  <c r="F18" i="15" s="1"/>
  <c r="D17" i="15"/>
  <c r="F17" i="15" s="1"/>
  <c r="D16" i="15"/>
  <c r="F16" i="15" s="1"/>
  <c r="D15" i="15"/>
  <c r="F15" i="15" s="1"/>
  <c r="D14" i="15"/>
  <c r="F14" i="15" s="1"/>
  <c r="D13" i="15"/>
  <c r="F13" i="15" s="1"/>
  <c r="D12" i="15"/>
  <c r="F12" i="15" s="1"/>
  <c r="D11" i="15"/>
  <c r="F11" i="15" s="1"/>
  <c r="D10" i="15"/>
  <c r="F10" i="15" s="1"/>
</calcChain>
</file>

<file path=xl/sharedStrings.xml><?xml version="1.0" encoding="utf-8"?>
<sst xmlns="http://schemas.openxmlformats.org/spreadsheetml/2006/main" count="370" uniqueCount="192">
  <si>
    <t>구분</t>
  </si>
  <si>
    <t>식재료명</t>
  </si>
  <si>
    <t>발주량(g)</t>
  </si>
  <si>
    <t>우유</t>
  </si>
  <si>
    <t xml:space="preserve">배추김치 </t>
  </si>
  <si>
    <t>백미</t>
  </si>
  <si>
    <t>국간장</t>
  </si>
  <si>
    <t>식용유</t>
    <phoneticPr fontId="14" type="noConversion"/>
  </si>
  <si>
    <t>깍두기</t>
  </si>
  <si>
    <t>(만1-2세는 백미밥을 제공하거나 잡곡밥 제공 시 잡곡은 백미량의 5% 이내로 섞어서 제공)</t>
  </si>
  <si>
    <t>우유</t>
    <phoneticPr fontId="14" type="noConversion"/>
  </si>
  <si>
    <t>소금</t>
    <phoneticPr fontId="14" type="noConversion"/>
  </si>
  <si>
    <t>참기름</t>
    <phoneticPr fontId="14" type="noConversion"/>
  </si>
  <si>
    <t>백미</t>
    <phoneticPr fontId="14" type="noConversion"/>
  </si>
  <si>
    <t>간식</t>
    <phoneticPr fontId="21" type="noConversion"/>
  </si>
  <si>
    <t>※  배추김치는 1cm 이하 크기로 작게 잘라서 제공한다.
(만1-2세는 백김치나 맵지 않은 김치류로 제공)</t>
    <phoneticPr fontId="14" type="noConversion"/>
  </si>
  <si>
    <t>배추김치</t>
    <phoneticPr fontId="14" type="noConversion"/>
  </si>
  <si>
    <t>깨</t>
    <phoneticPr fontId="14" type="noConversion"/>
  </si>
  <si>
    <t>마늘</t>
    <phoneticPr fontId="14" type="noConversion"/>
  </si>
  <si>
    <t>멸치</t>
    <phoneticPr fontId="14" type="noConversion"/>
  </si>
  <si>
    <t>고춧가루</t>
    <phoneticPr fontId="14" type="noConversion"/>
  </si>
  <si>
    <t>설탕</t>
    <phoneticPr fontId="14" type="noConversion"/>
  </si>
  <si>
    <t>진간장</t>
    <phoneticPr fontId="14" type="noConversion"/>
  </si>
  <si>
    <t>된장</t>
    <phoneticPr fontId="14" type="noConversion"/>
  </si>
  <si>
    <t>대파</t>
    <phoneticPr fontId="14" type="noConversion"/>
  </si>
  <si>
    <t>두부</t>
    <phoneticPr fontId="14" type="noConversion"/>
  </si>
  <si>
    <t>차조</t>
    <phoneticPr fontId="27" type="noConversion"/>
  </si>
  <si>
    <t>백미</t>
    <phoneticPr fontId="27" type="noConversion"/>
  </si>
  <si>
    <t>차조밥</t>
    <phoneticPr fontId="27" type="noConversion"/>
  </si>
  <si>
    <t>점심</t>
    <phoneticPr fontId="21" type="noConversion"/>
  </si>
  <si>
    <t>만드는법</t>
    <phoneticPr fontId="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</si>
  <si>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</si>
  <si>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</si>
  <si>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메뉴명</t>
    <phoneticPr fontId="4" type="noConversion"/>
  </si>
  <si>
    <t>* 원아수를 입력하시면 발주량이 자동 계산됩니다.</t>
    <phoneticPr fontId="4" type="noConversion"/>
  </si>
  <si>
    <t>3~5세</t>
    <phoneticPr fontId="14" type="noConversion"/>
  </si>
  <si>
    <t>1~2세</t>
    <phoneticPr fontId="14" type="noConversion"/>
  </si>
  <si>
    <t>급식 인원(명)</t>
    <phoneticPr fontId="14" type="noConversion"/>
  </si>
  <si>
    <t>달걀</t>
    <phoneticPr fontId="14" type="noConversion"/>
  </si>
  <si>
    <t>양파</t>
    <phoneticPr fontId="14" type="noConversion"/>
  </si>
  <si>
    <t>애호박</t>
    <phoneticPr fontId="14" type="noConversion"/>
  </si>
  <si>
    <t>무</t>
    <phoneticPr fontId="14" type="noConversion"/>
  </si>
  <si>
    <t>점심</t>
    <phoneticPr fontId="21" type="noConversion"/>
  </si>
  <si>
    <t>만드는법</t>
    <phoneticPr fontId="4" type="noConversion"/>
  </si>
  <si>
    <r>
      <t xml:space="preserve">1인분량
</t>
    </r>
    <r>
      <rPr>
        <b/>
        <sz val="9"/>
        <color theme="1"/>
        <rFont val="맑은 고딕"/>
        <family val="3"/>
        <charset val="129"/>
        <scheme val="minor"/>
      </rPr>
      <t>(만3~5세)</t>
    </r>
    <phoneticPr fontId="4" type="noConversion"/>
  </si>
  <si>
    <t>메뉴명</t>
    <phoneticPr fontId="4" type="noConversion"/>
  </si>
  <si>
    <t>3~5세</t>
    <phoneticPr fontId="14" type="noConversion"/>
  </si>
  <si>
    <t>1~2세</t>
    <phoneticPr fontId="14" type="noConversion"/>
  </si>
  <si>
    <t>급식 인원(명)</t>
    <phoneticPr fontId="14" type="noConversion"/>
  </si>
  <si>
    <t>건다시마</t>
    <phoneticPr fontId="14" type="noConversion"/>
  </si>
  <si>
    <t>당근</t>
    <phoneticPr fontId="14" type="noConversion"/>
  </si>
  <si>
    <t>간식</t>
    <phoneticPr fontId="21" type="noConversion"/>
  </si>
  <si>
    <t>※  깍두기는 1cm*1cm 이하 크기로 작게 잘라서 제공한다.</t>
    <phoneticPr fontId="14" type="noConversion"/>
  </si>
  <si>
    <t>깍두기</t>
    <phoneticPr fontId="14" type="noConversion"/>
  </si>
  <si>
    <t>참기름</t>
    <phoneticPr fontId="21" type="noConversion"/>
  </si>
  <si>
    <t>쇠고기(양지)</t>
    <phoneticPr fontId="14" type="noConversion"/>
  </si>
  <si>
    <t>(만1-2세는 백미밥을 제공하거나 잡곡밥 제공 시 잡곡은 백미량의 5% 이내로 섞어서 제공)</t>
    <phoneticPr fontId="1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</si>
  <si>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</si>
  <si>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</si>
  <si>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메뉴명</t>
    <phoneticPr fontId="4" type="noConversion"/>
  </si>
  <si>
    <t>급식 인원(명)</t>
    <phoneticPr fontId="14" type="noConversion"/>
  </si>
  <si>
    <t>달걀</t>
  </si>
  <si>
    <t>현미</t>
    <phoneticPr fontId="14" type="noConversion"/>
  </si>
  <si>
    <t>찹쌀</t>
    <phoneticPr fontId="14" type="noConversion"/>
  </si>
  <si>
    <t>찹쌀현미밥</t>
    <phoneticPr fontId="14" type="noConversion"/>
  </si>
  <si>
    <t>점심</t>
    <phoneticPr fontId="21" type="noConversion"/>
  </si>
  <si>
    <t>메뉴명</t>
    <phoneticPr fontId="4" type="noConversion"/>
  </si>
  <si>
    <r>
      <t xml:space="preserve">1인분량
</t>
    </r>
    <r>
      <rPr>
        <b/>
        <sz val="9"/>
        <color theme="1"/>
        <rFont val="맑은 고딕"/>
        <family val="3"/>
        <charset val="129"/>
        <scheme val="minor"/>
      </rPr>
      <t>(만3~5세)</t>
    </r>
    <phoneticPr fontId="4" type="noConversion"/>
  </si>
  <si>
    <t>1~2세</t>
    <phoneticPr fontId="14" type="noConversion"/>
  </si>
  <si>
    <t>액상발효유</t>
    <phoneticPr fontId="14" type="noConversion"/>
  </si>
  <si>
    <t>마시는요거트</t>
    <phoneticPr fontId="1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</si>
  <si>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</si>
  <si>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</si>
  <si>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3~5세</t>
    <phoneticPr fontId="14" type="noConversion"/>
  </si>
  <si>
    <t>감자</t>
    <phoneticPr fontId="14" type="noConversion"/>
  </si>
  <si>
    <t>가지</t>
    <phoneticPr fontId="14" type="noConversion"/>
  </si>
  <si>
    <t>사과</t>
    <phoneticPr fontId="14" type="noConversion"/>
  </si>
  <si>
    <t>올리고당</t>
    <phoneticPr fontId="14" type="noConversion"/>
  </si>
  <si>
    <t>국간장</t>
    <phoneticPr fontId="14" type="noConversion"/>
  </si>
  <si>
    <t>건미역</t>
  </si>
  <si>
    <t>유부</t>
    <phoneticPr fontId="14" type="noConversion"/>
  </si>
  <si>
    <t>빵가루</t>
    <phoneticPr fontId="14" type="noConversion"/>
  </si>
  <si>
    <t>밥새우죽</t>
    <phoneticPr fontId="14" type="noConversion"/>
  </si>
  <si>
    <t>밥새우</t>
    <phoneticPr fontId="14" type="noConversion"/>
  </si>
  <si>
    <t>귤</t>
    <phoneticPr fontId="14" type="noConversion"/>
  </si>
  <si>
    <t>1. 밥새우는 후라이팬에 넣고 살짝 볶아서 믹서로 간다.
2. 참기름을 두른 냄비에 불린 쌀을 넣고 볶는다.
3. 충분히 볶아지면 적당량의 물을 넣고 저어가며 끓인다.
4. 쌀알이 퍼지면 간 밥새우를 넣고 저어가며 끓인다.
5. 소금으로 간을 맞춘다.</t>
    <phoneticPr fontId="14" type="noConversion"/>
  </si>
  <si>
    <t>1월 19일 (월) 조리법</t>
    <phoneticPr fontId="21" type="noConversion"/>
  </si>
  <si>
    <t>1월 20일 (화) 조리법</t>
    <phoneticPr fontId="21" type="noConversion"/>
  </si>
  <si>
    <t>1월 21일 (수) 조리법</t>
    <phoneticPr fontId="21" type="noConversion"/>
  </si>
  <si>
    <t>1월 22일 (목) 조리법</t>
    <phoneticPr fontId="21" type="noConversion"/>
  </si>
  <si>
    <t>1월 23일 (금) 조리법</t>
    <phoneticPr fontId="21" type="noConversion"/>
  </si>
  <si>
    <t>1월 24일 (토) 조리법</t>
    <phoneticPr fontId="21" type="noConversion"/>
  </si>
  <si>
    <t>쇠고깃국</t>
    <phoneticPr fontId="14" type="noConversion"/>
  </si>
  <si>
    <t>1. 물에 멸치를 넣고 끓여 육수를 만든다.
2. 두부는 끓는 물에 데쳐 적당한 크기로 썬다.
3. 대파는 적당한 크기로 썬다.
4. 다진마늘, 고추장, 진간장, 설탕, 깨, 참기름을 섞어 양념장을 만든다.
5. 팬에 두부, 4의 양념장을 올리고, 두부가 반정도 잠기게 1의 육수를 부어 끓인다.
6. 대파를 넣고 한 번 더 끓인다.
(만1-2세는 고추장을 빼고 조리)</t>
    <phoneticPr fontId="14" type="noConversion"/>
  </si>
  <si>
    <t>고추장</t>
    <phoneticPr fontId="14" type="noConversion"/>
  </si>
  <si>
    <t>팽이버섯</t>
    <phoneticPr fontId="14" type="noConversion"/>
  </si>
  <si>
    <t>1. 팽이버섯은 적당한 크기로 썰고 피망은 채 썬다.
2. 식용유를 두른 팬에 다진마늘, 팽이버섯, 피망을 넣고 볶는다.
3. 재료가 익으면 참기름, 소금으로 간하여 다시 한번 볶고 깨를 뿌린다.</t>
  </si>
  <si>
    <t>피망</t>
    <phoneticPr fontId="14" type="noConversion"/>
  </si>
  <si>
    <t>깨</t>
  </si>
  <si>
    <t>팽이버섯
피망볶음</t>
    <phoneticPr fontId="14" type="noConversion"/>
  </si>
  <si>
    <t>배추죽</t>
    <phoneticPr fontId="14" type="noConversion"/>
  </si>
  <si>
    <t>1. 배추는 잘게 다진다.
2. 냄비에 불린 쌀, 물을 넣고 센 불에서 저어가며 끓인다.
3. 끓어오르면 불을 약하게 줄이고 1의 배추를 넣어 쌀알이 퍼질 때까지 저어가며 끓인다.
4. 참기름을 넣고 소금으로 간을 맞춘다.</t>
  </si>
  <si>
    <t>배추</t>
    <phoneticPr fontId="14" type="noConversion"/>
  </si>
  <si>
    <t>키위</t>
    <phoneticPr fontId="14" type="noConversion"/>
  </si>
  <si>
    <t>시리얼/우유</t>
    <phoneticPr fontId="14" type="noConversion"/>
  </si>
  <si>
    <t>시리얼</t>
    <phoneticPr fontId="14" type="noConversion"/>
  </si>
  <si>
    <t>1. 우유에 시리얼을 넣어 제공한다.</t>
    <phoneticPr fontId="14" type="noConversion"/>
  </si>
  <si>
    <t>흑미밥</t>
    <phoneticPr fontId="14" type="noConversion"/>
  </si>
  <si>
    <t>흑미</t>
    <phoneticPr fontId="14" type="noConversion"/>
  </si>
  <si>
    <t>만둣국</t>
    <phoneticPr fontId="14" type="noConversion"/>
  </si>
  <si>
    <t>만두</t>
    <phoneticPr fontId="14" type="noConversion"/>
  </si>
  <si>
    <t>멸치</t>
  </si>
  <si>
    <t>건다시마</t>
  </si>
  <si>
    <t>채소달걀찜</t>
    <phoneticPr fontId="14" type="noConversion"/>
  </si>
  <si>
    <t>1. 당근, 양파는 다진다. 
2. 달걀은 풀어 당근, 양파, 소금, 적당량의 물을 넣어 섞는다. 
3. 찜기용 그릇에 2를 넣고 뚜껑을 덮어 찐다.
Tip. 달걀은 풀어 체에 내리면 부드러운 달걀찜을 만들 수 있다.</t>
    <phoneticPr fontId="14" type="noConversion"/>
  </si>
  <si>
    <t>우엉조림</t>
    <phoneticPr fontId="14" type="noConversion"/>
  </si>
  <si>
    <t>우엉</t>
    <phoneticPr fontId="14" type="noConversion"/>
  </si>
  <si>
    <t>1. 우엉은 껍질을 벗겨 적당한 크기로 썰고 끓는 물에 데친다.
2. 진간장, 올리고당, 깨, 참기름을 섞어 양념장을 만든다.
3. 데친 우엉에 양념장을 넣고 조린다.</t>
    <phoneticPr fontId="14" type="noConversion"/>
  </si>
  <si>
    <t>가지죽</t>
    <phoneticPr fontId="14" type="noConversion"/>
  </si>
  <si>
    <t>1. 가지는 잘게 다진다.
2. 냄비에 참기름을 두르고 가지를 볶다가 불린 쌀, 적당량의 물을 넣고 센 불에서 저어가며 끓인다.
3. 끓어오르면 불을 약하게 줄이고 쌀알이 퍼질 때까지 저어가며 끓인다.
4. 소금으로 간을 맞춘다.</t>
    <phoneticPr fontId="14" type="noConversion"/>
  </si>
  <si>
    <t>밤식빵</t>
    <phoneticPr fontId="14" type="noConversion"/>
  </si>
  <si>
    <t>무밥/양념장</t>
    <phoneticPr fontId="14" type="noConversion"/>
  </si>
  <si>
    <t>들깨미역국</t>
    <phoneticPr fontId="14" type="noConversion"/>
  </si>
  <si>
    <t>1. 건미역은 불려 적당한 크기로 썬다.
2. 들기름을 두른 냄비에 미역을 넣고 볶다가 적당량의 물을 넣고 끓인다.
3. 미역이 충분히 익었을 때 들깨가루를 넣고 국간장으로 간을 맞춘다.</t>
    <phoneticPr fontId="14" type="noConversion"/>
  </si>
  <si>
    <t>들깨가루</t>
  </si>
  <si>
    <t>들기름</t>
  </si>
  <si>
    <t>오리불고기</t>
    <phoneticPr fontId="14" type="noConversion"/>
  </si>
  <si>
    <t>오리고기(정육)</t>
    <phoneticPr fontId="14" type="noConversion"/>
  </si>
  <si>
    <t>누룽지죽</t>
  </si>
  <si>
    <t>누룽지</t>
  </si>
  <si>
    <t>1. 냄비에 누룽지, 적당량의 물을 넣고 센 불에서 저어가며 끓인다.
2. 끓어오르면 불을 약하게 줄이고 쌀알이 퍼질 때까지 저어가며 끓인다.
3. 소금으로 간을 맞춘다.</t>
    <phoneticPr fontId="14" type="noConversion"/>
  </si>
  <si>
    <t>치즈주먹밥</t>
    <phoneticPr fontId="14" type="noConversion"/>
  </si>
  <si>
    <t>치즈</t>
    <phoneticPr fontId="14" type="noConversion"/>
  </si>
  <si>
    <t>기장밥</t>
    <phoneticPr fontId="14" type="noConversion"/>
  </si>
  <si>
    <t>기장</t>
    <phoneticPr fontId="14" type="noConversion"/>
  </si>
  <si>
    <t>바지락</t>
    <phoneticPr fontId="21" type="noConversion"/>
  </si>
  <si>
    <t>1. 적당량의 물에 건다시마와 멸치를 넣어 육수를 낸다.
2. 바지락은 해감한다.
3. 무, 양파, 대파는 적당한 크기로 썬다.
4. 육수에 된장을 풀고 바지락, 무를 넣어 끓인다.
5. 양파, 대파, 다진마늘을 넣어 한소끔 더 끓인다.</t>
    <phoneticPr fontId="14" type="noConversion"/>
  </si>
  <si>
    <t>다시마</t>
    <phoneticPr fontId="14" type="noConversion"/>
  </si>
  <si>
    <t>쇠고기폭찹</t>
    <phoneticPr fontId="14" type="noConversion"/>
  </si>
  <si>
    <t>쇠고기(등심)</t>
    <phoneticPr fontId="14" type="noConversion"/>
  </si>
  <si>
    <t>양배추</t>
    <phoneticPr fontId="14" type="noConversion"/>
  </si>
  <si>
    <t>케첩</t>
    <phoneticPr fontId="14" type="noConversion"/>
  </si>
  <si>
    <t>콩나물무침</t>
    <phoneticPr fontId="14" type="noConversion"/>
  </si>
  <si>
    <t>콩나물</t>
    <phoneticPr fontId="14" type="noConversion"/>
  </si>
  <si>
    <t>1. 콩나물은 꼬리를 손질하고 데친다.
2. 다진대파, 다진마늘, 진간장, 고춧가루, 깨, 참기름을 섞어 양념장을 만든다.
3. 콩나물에 양념장을 넣어 무친다.
(만1-2세는 고춧가루를 빼고 조리)</t>
    <phoneticPr fontId="21" type="noConversion"/>
  </si>
  <si>
    <t>오이</t>
    <phoneticPr fontId="14" type="noConversion"/>
  </si>
  <si>
    <t>밀가루</t>
    <phoneticPr fontId="14" type="noConversion"/>
  </si>
  <si>
    <t>크로켓</t>
    <phoneticPr fontId="14" type="noConversion"/>
  </si>
  <si>
    <t>1. 감자를 찐다.
2. 당근,양파는 잘게 다지고, 오이는 속씨는 제거하고 잘게 다진다.
3. 삶은감자는 으깬다.
4. 감자, 양파, 당근, 오이를 넣고 섞어 반죽을 만든다.
5. 소금으로 밑간을 한다.
6. 섞은 반죽을 먹기 좋은 모양으로 빚어 밀가루, 달걀, 빵가루 순으로 반죽 옷을 입힌다.
7. 식용유를 두른 팬에 노릇노릇하게 튀긴다.
Tip! 조리과정이 어려운 경우 완제품을 사용한다.</t>
    <phoneticPr fontId="14" type="noConversion"/>
  </si>
  <si>
    <t>버섯맑은국</t>
    <phoneticPr fontId="14" type="noConversion"/>
  </si>
  <si>
    <t>느타리버섯</t>
    <phoneticPr fontId="14" type="noConversion"/>
  </si>
  <si>
    <t>1. 적당량의 물에 멸치, 건다시마를 넣어 국물을 낸다.
2. 버섯, 양파는 적당한 크기로 썬다. 
3. 1의 육수에 버섯, 양파, 다진마늘을 넣고 끓인다.
4. 국간장으로 간을 맞춘다.</t>
    <phoneticPr fontId="14" type="noConversion"/>
  </si>
  <si>
    <t>표고버섯</t>
    <phoneticPr fontId="14" type="noConversion"/>
  </si>
  <si>
    <t>돼지고기(목살)</t>
    <phoneticPr fontId="14" type="noConversion"/>
  </si>
  <si>
    <t>대파</t>
    <phoneticPr fontId="21" type="noConversion"/>
  </si>
  <si>
    <t>돼지고기
파채볶음</t>
    <phoneticPr fontId="14" type="noConversion"/>
  </si>
  <si>
    <t>시금치나물</t>
    <phoneticPr fontId="14" type="noConversion"/>
  </si>
  <si>
    <t>시금치</t>
    <phoneticPr fontId="14" type="noConversion"/>
  </si>
  <si>
    <t>1. 시금치는 끓는 물에 데친 후 헹궈 물기를 빼고 적당한 크기로 썬다.
2. 시금치에 다진마늘, 진간장, 깨, 참기름을 넣고 버무린다.</t>
    <phoneticPr fontId="14" type="noConversion"/>
  </si>
  <si>
    <t>녹두죽</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</si>
  <si>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4" type="noConversion"/>
  </si>
  <si>
    <t>녹두</t>
    <phoneticPr fontId="14" type="noConversion"/>
  </si>
  <si>
    <t>스파게티면</t>
    <phoneticPr fontId="14" type="noConversion"/>
  </si>
  <si>
    <t>양송이버섯</t>
    <phoneticPr fontId="14" type="noConversion"/>
  </si>
  <si>
    <t>토마토소스</t>
    <phoneticPr fontId="14" type="noConversion"/>
  </si>
  <si>
    <t>1. 양파, 양송이버섯, 피망, 마늘은 잘게 썬다.
2. 끓는 물에 소금을 넣고 스파게티면을 삶는다.
3. 식용유를 두른 팬에 1의 재료를 넣어 볶다가 삶은 스파게티, 토마토소스, 우유를 부어 볶는다.
Tip! 스파게티를 삶을 때 식용유(올리브유 등)를 약간 넣으면 면이 서로 붙는 것을 방지할 수 있다.</t>
    <phoneticPr fontId="21" type="noConversion"/>
  </si>
  <si>
    <t>유부장국</t>
    <phoneticPr fontId="14" type="noConversion"/>
  </si>
  <si>
    <t>1. 적당량의 물에 멸치, 건다시마를 넣어 국물을 낸다.
2. 유부는 적당한 크기로 썰어 끓는 물에 데친 후 찬물에 헹군다.
3. 대파는 적당한 크기로 썬다.
4. 1의 육수에 된장을 풀고 유부, 대파, 다진마늘을 넣고 끓인다.</t>
    <phoneticPr fontId="14" type="noConversion"/>
  </si>
  <si>
    <t>대파</t>
  </si>
  <si>
    <t>마늘</t>
  </si>
  <si>
    <t>명엽채조림</t>
    <phoneticPr fontId="14" type="noConversion"/>
  </si>
  <si>
    <t>명엽채</t>
    <phoneticPr fontId="14" type="noConversion"/>
  </si>
  <si>
    <t>1. 명엽채는 적당한 길이로 자른다.
2. 다진마늘, 진간장, 올리고당, 깨를 섞어 양념장을 만든다.
3. 식용유를 두른 팬에 명엽채를 넣고 볶는다.
4. 3에 양념장을 넣고 조린다.</t>
  </si>
  <si>
    <t>옥수수수프</t>
    <phoneticPr fontId="14" type="noConversion"/>
  </si>
  <si>
    <t>옥수수</t>
  </si>
  <si>
    <t>1. 옥수수는 끓는 물에 익혀 곱게 간다.
2. 양파는 잘게 다진다.
3. 냄비에 버터를 두른 후 양파, 밀가루를 볶는다.
4. 3에 우유, 곱게 간 옥수수를 넣고 끓인다.
5. 소금으로 간을 맞춘다.
Tip! 조리과정이 어려운 경우 완제품을 사용한다.</t>
    <phoneticPr fontId="14" type="noConversion"/>
  </si>
  <si>
    <t>양파</t>
  </si>
  <si>
    <t>버터</t>
    <phoneticPr fontId="14" type="noConversion"/>
  </si>
  <si>
    <t>쌀과자</t>
    <phoneticPr fontId="21" type="noConversion"/>
  </si>
  <si>
    <t>1. 밥은 고슬고슬하게 짓는다.
2. 양배추는 적당한 크기로 작게 썬다.
3. 식용유를 두른 팬에 양배추를 볶다가 달걀을 풀어 익힌다.
4. 3에 밥, 진간장, 참기름, 소금을 넣고 함께 볶는다.
5. 깨를 올려 완성한다.</t>
    <phoneticPr fontId="14" type="noConversion"/>
  </si>
  <si>
    <t>두부
두루치기</t>
    <phoneticPr fontId="14" type="noConversion"/>
  </si>
  <si>
    <t>바지락
된장국</t>
    <phoneticPr fontId="14" type="noConversion"/>
  </si>
  <si>
    <t>로제
스파게티</t>
    <phoneticPr fontId="14" type="noConversion"/>
  </si>
  <si>
    <t>1. 적당량의 물에 멸치, 건다시마를 넣어 국물을 낸다.
2. 달걀은 풀고 애호박, 대파는 적당한 크기로 썬다.
3. 1의 육수에 만두, 애호박을 넣고 끓이다가 만두가 익으면 달걀, 대파를 넣는다.
4. 국간장으로 간을 맞추고 마지막에 참기름을 넣어 한소끔 끓인다.</t>
    <phoneticPr fontId="14" type="noConversion"/>
  </si>
  <si>
    <t>1. 무는 채썰고, 대파는 적당한 크기로 다진다.
2. 불린 쌀에 채 썬 무를 얹어 밥을 짓는다.
3. 대파, 다진마늘, 진간장, 참기름, 고춧가루를 섞어 양념장을 만든다.
(만1-2세는 고춧가루를 빼고 조리)</t>
    <phoneticPr fontId="14" type="noConversion"/>
  </si>
  <si>
    <t>1. 밥을 고슬고슬하게 짓는다.
2. 양파, 당근은 잘게 다진다.
3. 식용유를 두른 팬에 2의 재료를 볶는다.
4. 밥에 3의 재료, 치즈, 깨, 참기름을 넣고 골고루 섞는다.
5. 한 입 크기로 주먹밥을 만든다.</t>
    <phoneticPr fontId="21" type="noConversion"/>
  </si>
  <si>
    <t>달걀양배추
볶음밥</t>
    <phoneticPr fontId="14" type="noConversion"/>
  </si>
  <si>
    <t>굴소스</t>
    <phoneticPr fontId="21" type="noConversion"/>
  </si>
  <si>
    <t>1. 쇠고기, 양배추, 양파, 피망은 적당한 크기로 썬다.
2. 다진마늘, 케첩, 굴소스, 고추장, 설탕, 참기름, 후추를 섞어 양념장을 만든다.
3. 냄비에 적당량의 물을 넣고 쇠고기를 삶는다.
4. 식용유를 두른 팬에 3의 쇠고기, 양배추, 양파, 피망을 볶다가 양념장을 넣어 볶는다.
(만1-2세는 고추장을 빼고 조리)</t>
    <phoneticPr fontId="14" type="noConversion"/>
  </si>
  <si>
    <t>1. 쇠고기, 무, 대파는 적당한 크기로 썬다.
2. 냄비에 적당량의 물, 쇠고기, 무를 넣고 끓인다.
3. 2의 재료가 익으면 대파, 다진마늘을 넣는다.
4. 국간장으로 간을 맞춘다.</t>
    <phoneticPr fontId="21" type="noConversion"/>
  </si>
  <si>
    <t>1. 오리고기, 양파는 적당한 크기로 썬다.
2. 다진마늘, 다진대파, 진간장, 설탕, 참기름을 혼합하여 양념장을 만든다.
3. 1의 재료에 양념장을 넣어 재운다.
4. 식용유를 두른 팬에 3의 재료를 볶아 익힌다.</t>
    <phoneticPr fontId="14" type="noConversion"/>
  </si>
  <si>
    <t>1. 돼지고기는 적당한 크기로 썰고 파는 채 썬다.
2. 그릇에 돼지고기를 담고 다진 마늘, 진간장, 참기름을 넣어 골고루 버무린다.
3. 팬에 식용유를 두르고 돼지고기를 넣어 볶다가 파채를 넣고 함께 볶는다</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</si>
</sst>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theme="1"/>
      <name val="맑은 고딕"/>
      <family val="3"/>
      <charset val="129"/>
      <scheme val="major"/>
    </font>
    <font>
      <sz val="11"/>
      <color indexed="8"/>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indexed="64"/>
      </right>
      <top style="thin">
        <color indexed="64"/>
      </top>
      <bottom style="thin">
        <color indexed="64"/>
      </bottom>
      <diagonal/>
    </border>
    <border>
      <left style="thin">
        <color theme="1"/>
      </left>
      <right/>
      <top style="thin">
        <color indexed="64"/>
      </top>
      <bottom/>
      <diagonal/>
    </border>
    <border>
      <left style="thin">
        <color theme="1"/>
      </left>
      <right/>
      <top/>
      <bottom/>
      <diagonal/>
    </border>
    <border>
      <left style="thin">
        <color indexed="64"/>
      </left>
      <right style="thin">
        <color theme="1"/>
      </right>
      <top/>
      <bottom/>
      <diagonal/>
    </border>
    <border>
      <left style="thin">
        <color theme="1"/>
      </left>
      <right/>
      <top/>
      <bottom style="thin">
        <color indexed="64"/>
      </bottom>
      <diagonal/>
    </border>
    <border>
      <left style="thin">
        <color rgb="FF006600"/>
      </left>
      <right style="thin">
        <color rgb="FF006600"/>
      </right>
      <top/>
      <bottom/>
      <diagonal/>
    </border>
    <border>
      <left style="thin">
        <color indexed="64"/>
      </left>
      <right style="thin">
        <color indexed="64"/>
      </right>
      <top style="medium">
        <color indexed="64"/>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s>
  <cellStyleXfs count="100">
    <xf numFmtId="0" fontId="0"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alignment vertical="center"/>
    </xf>
    <xf numFmtId="0" fontId="5" fillId="0" borderId="0"/>
    <xf numFmtId="0" fontId="6" fillId="0" borderId="0"/>
    <xf numFmtId="0" fontId="7" fillId="0" borderId="0">
      <alignment vertical="center"/>
    </xf>
    <xf numFmtId="0" fontId="6" fillId="0" borderId="0"/>
    <xf numFmtId="0" fontId="5" fillId="0" borderId="0"/>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2" fillId="0" borderId="0">
      <alignment vertical="center"/>
    </xf>
    <xf numFmtId="0" fontId="2" fillId="0" borderId="0">
      <alignment vertical="center"/>
    </xf>
    <xf numFmtId="0" fontId="17" fillId="3" borderId="0" applyNumberFormat="0" applyBorder="0" applyAlignment="0" applyProtection="0">
      <alignment vertical="center"/>
    </xf>
    <xf numFmtId="0" fontId="2" fillId="0" borderId="0">
      <alignment vertical="center"/>
    </xf>
    <xf numFmtId="0" fontId="18" fillId="0" borderId="0">
      <alignment vertical="center"/>
    </xf>
    <xf numFmtId="0" fontId="19" fillId="0" borderId="0"/>
    <xf numFmtId="0" fontId="19" fillId="0" borderId="0"/>
    <xf numFmtId="0" fontId="19" fillId="0" borderId="0"/>
    <xf numFmtId="0" fontId="19" fillId="0" borderId="0"/>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1" fillId="0" borderId="0">
      <alignment vertical="center"/>
    </xf>
    <xf numFmtId="0" fontId="1" fillId="0" borderId="0">
      <alignment vertical="center"/>
    </xf>
    <xf numFmtId="0" fontId="19" fillId="0" borderId="0"/>
    <xf numFmtId="0" fontId="1"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5" fillId="0" borderId="0">
      <alignment vertical="center"/>
    </xf>
    <xf numFmtId="0" fontId="5" fillId="0" borderId="0">
      <alignment vertical="center"/>
    </xf>
  </cellStyleXfs>
  <cellXfs count="357">
    <xf numFmtId="0" fontId="0" fillId="0" borderId="0" xfId="0">
      <alignment vertical="center"/>
    </xf>
    <xf numFmtId="0" fontId="0" fillId="0" borderId="0" xfId="0"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9" fillId="0" borderId="0" xfId="0" applyFont="1" applyAlignment="1">
      <alignment horizontal="center" vertical="center"/>
    </xf>
    <xf numFmtId="0" fontId="15" fillId="0" borderId="0" xfId="0" applyFont="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4" xfId="0" applyFont="1" applyFill="1" applyBorder="1" applyAlignment="1">
      <alignment horizontal="center" vertical="center" wrapText="1"/>
    </xf>
    <xf numFmtId="177" fontId="15" fillId="0" borderId="10" xfId="0" applyNumberFormat="1" applyFont="1" applyBorder="1" applyAlignment="1">
      <alignment horizontal="center" vertical="center"/>
    </xf>
    <xf numFmtId="178" fontId="15" fillId="0" borderId="6" xfId="0" applyNumberFormat="1" applyFont="1" applyBorder="1" applyAlignment="1">
      <alignment horizontal="center" vertical="center"/>
    </xf>
    <xf numFmtId="178" fontId="15" fillId="0" borderId="10" xfId="0" applyNumberFormat="1" applyFont="1" applyBorder="1" applyAlignment="1">
      <alignment horizontal="center" vertical="center"/>
    </xf>
    <xf numFmtId="0" fontId="15" fillId="0" borderId="6" xfId="0" applyFont="1" applyBorder="1" applyAlignment="1">
      <alignment horizontal="center" vertical="center" shrinkToFit="1"/>
    </xf>
    <xf numFmtId="0" fontId="15" fillId="0" borderId="14" xfId="0" applyFont="1" applyBorder="1" applyAlignment="1">
      <alignment horizontal="center" vertical="center" shrinkToFit="1"/>
    </xf>
    <xf numFmtId="0" fontId="15" fillId="0" borderId="10" xfId="0" applyFont="1" applyBorder="1" applyAlignment="1">
      <alignment horizontal="center" vertical="center" shrinkToFit="1"/>
    </xf>
    <xf numFmtId="178" fontId="15" fillId="0" borderId="14" xfId="0" applyNumberFormat="1" applyFont="1" applyBorder="1" applyAlignment="1">
      <alignment horizontal="center" vertical="center"/>
    </xf>
    <xf numFmtId="177" fontId="15" fillId="0" borderId="2" xfId="0" applyNumberFormat="1" applyFont="1" applyBorder="1" applyAlignment="1">
      <alignment horizontal="center" vertical="center"/>
    </xf>
    <xf numFmtId="177" fontId="15" fillId="0" borderId="30" xfId="0" applyNumberFormat="1" applyFont="1" applyBorder="1" applyAlignment="1">
      <alignment horizontal="center" vertical="center"/>
    </xf>
    <xf numFmtId="178" fontId="7" fillId="0" borderId="2" xfId="0" applyNumberFormat="1" applyFont="1" applyBorder="1" applyAlignment="1">
      <alignment horizontal="center" vertical="center"/>
    </xf>
    <xf numFmtId="177" fontId="15" fillId="0" borderId="14" xfId="0"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5" fillId="0" borderId="6" xfId="0" applyNumberFormat="1" applyFont="1" applyBorder="1" applyAlignment="1">
      <alignment horizontal="center" vertical="center"/>
    </xf>
    <xf numFmtId="0" fontId="15" fillId="0" borderId="18" xfId="0" applyFont="1" applyBorder="1" applyAlignment="1">
      <alignment horizontal="center" vertical="center" shrinkToFit="1"/>
    </xf>
    <xf numFmtId="177" fontId="15" fillId="0" borderId="12" xfId="0" applyNumberFormat="1" applyFont="1" applyBorder="1" applyAlignment="1">
      <alignment horizontal="center" vertical="center"/>
    </xf>
    <xf numFmtId="178" fontId="15" fillId="0" borderId="8" xfId="0" applyNumberFormat="1" applyFont="1" applyBorder="1" applyAlignment="1">
      <alignment horizontal="center" vertical="center"/>
    </xf>
    <xf numFmtId="178" fontId="15" fillId="0" borderId="12" xfId="0" applyNumberFormat="1" applyFont="1" applyBorder="1" applyAlignment="1">
      <alignment horizontal="center" vertical="center"/>
    </xf>
    <xf numFmtId="177" fontId="15" fillId="0" borderId="8" xfId="0" applyNumberFormat="1" applyFont="1" applyBorder="1" applyAlignment="1">
      <alignment horizontal="center" vertical="center"/>
    </xf>
    <xf numFmtId="0" fontId="23" fillId="0" borderId="14" xfId="0" applyFont="1" applyBorder="1" applyAlignment="1">
      <alignment horizontal="center" vertical="center" shrinkToFit="1"/>
    </xf>
    <xf numFmtId="0" fontId="24" fillId="0" borderId="2" xfId="0" applyFont="1" applyBorder="1" applyAlignment="1">
      <alignment horizontal="center" vertical="center" shrinkToFit="1"/>
    </xf>
    <xf numFmtId="177" fontId="7" fillId="0" borderId="14" xfId="0" applyNumberFormat="1" applyFont="1" applyBorder="1" applyAlignment="1">
      <alignment horizontal="center" vertical="center"/>
    </xf>
    <xf numFmtId="0" fontId="23" fillId="0" borderId="10" xfId="0" applyFont="1" applyBorder="1" applyAlignment="1">
      <alignment horizontal="center" vertical="center" shrinkToFit="1"/>
    </xf>
    <xf numFmtId="177" fontId="15" fillId="0" borderId="15" xfId="0" applyNumberFormat="1" applyFont="1" applyBorder="1" applyAlignment="1">
      <alignment horizontal="center" vertical="center"/>
    </xf>
    <xf numFmtId="0" fontId="15" fillId="0" borderId="12" xfId="0" applyFont="1" applyBorder="1" applyAlignment="1">
      <alignment horizontal="center" vertical="center" shrinkToFit="1"/>
    </xf>
    <xf numFmtId="0" fontId="15" fillId="0" borderId="8" xfId="0" applyFont="1" applyBorder="1" applyAlignment="1">
      <alignment horizontal="center" vertical="center" shrinkToFit="1"/>
    </xf>
    <xf numFmtId="0" fontId="7" fillId="0" borderId="14" xfId="0" applyFont="1" applyBorder="1" applyAlignment="1">
      <alignment horizontal="center" vertical="center" shrinkToFit="1"/>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177" fontId="15" fillId="0" borderId="0" xfId="0" applyNumberFormat="1" applyFont="1" applyBorder="1" applyAlignment="1">
      <alignment horizontal="center" vertical="center"/>
    </xf>
    <xf numFmtId="178" fontId="15" fillId="0" borderId="0" xfId="0" applyNumberFormat="1" applyFont="1" applyBorder="1" applyAlignment="1">
      <alignment horizontal="center" vertical="center"/>
    </xf>
    <xf numFmtId="0" fontId="15" fillId="0" borderId="0" xfId="0" applyFont="1" applyBorder="1" applyAlignment="1">
      <alignment horizontal="center" vertical="center" shrinkToFit="1"/>
    </xf>
    <xf numFmtId="0" fontId="24" fillId="0" borderId="31" xfId="0" applyFont="1" applyBorder="1" applyAlignment="1">
      <alignment horizontal="center" vertical="center"/>
    </xf>
    <xf numFmtId="0" fontId="23" fillId="0" borderId="29" xfId="0" applyFont="1" applyBorder="1" applyAlignment="1">
      <alignment horizontal="center" vertical="center" shrinkToFit="1"/>
    </xf>
    <xf numFmtId="178" fontId="23" fillId="0" borderId="29" xfId="0" applyNumberFormat="1" applyFont="1" applyBorder="1" applyAlignment="1">
      <alignment horizontal="center" vertical="center"/>
    </xf>
    <xf numFmtId="177" fontId="15" fillId="0" borderId="7" xfId="0" applyNumberFormat="1" applyFont="1" applyBorder="1" applyAlignment="1">
      <alignment horizontal="center" vertical="center"/>
    </xf>
    <xf numFmtId="177" fontId="15" fillId="0" borderId="11" xfId="0" applyNumberFormat="1" applyFont="1" applyBorder="1" applyAlignment="1">
      <alignment horizontal="center" vertical="center"/>
    </xf>
    <xf numFmtId="177" fontId="7" fillId="0" borderId="10" xfId="0" applyNumberFormat="1" applyFont="1" applyBorder="1" applyAlignment="1">
      <alignment horizontal="center" vertical="center"/>
    </xf>
    <xf numFmtId="0" fontId="24" fillId="0" borderId="29" xfId="0" applyFont="1" applyBorder="1" applyAlignment="1">
      <alignment horizontal="center" vertical="center"/>
    </xf>
    <xf numFmtId="178" fontId="7" fillId="0" borderId="29" xfId="0" applyNumberFormat="1" applyFont="1" applyBorder="1" applyAlignment="1">
      <alignment horizontal="center" vertical="center"/>
    </xf>
    <xf numFmtId="177" fontId="23" fillId="0" borderId="29" xfId="0" applyNumberFormat="1" applyFont="1" applyBorder="1" applyAlignment="1">
      <alignment horizontal="center" vertical="center"/>
    </xf>
    <xf numFmtId="0" fontId="11" fillId="0" borderId="0" xfId="0" applyFont="1" applyFill="1" applyBorder="1" applyAlignment="1">
      <alignment vertical="center" wrapText="1"/>
    </xf>
    <xf numFmtId="178" fontId="7" fillId="0" borderId="10" xfId="0" applyNumberFormat="1" applyFont="1" applyBorder="1" applyAlignment="1">
      <alignment horizontal="center" vertical="center"/>
    </xf>
    <xf numFmtId="177" fontId="23" fillId="0" borderId="14" xfId="16" applyNumberFormat="1" applyFont="1" applyBorder="1" applyAlignment="1">
      <alignment horizontal="center" vertical="center"/>
    </xf>
    <xf numFmtId="177" fontId="15" fillId="0" borderId="10" xfId="16" applyNumberFormat="1" applyFont="1" applyBorder="1" applyAlignment="1">
      <alignment horizontal="center" vertical="center"/>
    </xf>
    <xf numFmtId="177" fontId="15" fillId="0" borderId="6" xfId="16" applyNumberFormat="1" applyFont="1" applyBorder="1" applyAlignment="1">
      <alignment horizontal="center" vertical="center"/>
    </xf>
    <xf numFmtId="176" fontId="15" fillId="0" borderId="11" xfId="16" applyNumberFormat="1" applyFont="1" applyBorder="1" applyAlignment="1">
      <alignment horizontal="center" vertical="center" shrinkToFit="1"/>
    </xf>
    <xf numFmtId="177" fontId="15" fillId="0" borderId="10" xfId="32" quotePrefix="1" applyNumberFormat="1" applyFont="1" applyBorder="1" applyAlignment="1">
      <alignment horizontal="center" vertical="center"/>
    </xf>
    <xf numFmtId="0" fontId="15" fillId="0" borderId="10" xfId="16" applyFont="1" applyBorder="1" applyAlignment="1">
      <alignment horizontal="center" vertical="center" shrinkToFit="1"/>
    </xf>
    <xf numFmtId="177" fontId="23" fillId="0" borderId="2" xfId="32" quotePrefix="1" applyNumberFormat="1" applyFont="1" applyBorder="1" applyAlignment="1">
      <alignment horizontal="center" vertical="center"/>
    </xf>
    <xf numFmtId="0" fontId="23" fillId="0" borderId="14" xfId="16" applyFont="1" applyBorder="1" applyAlignment="1">
      <alignment horizontal="center" vertical="center" shrinkToFit="1"/>
    </xf>
    <xf numFmtId="177" fontId="23" fillId="0" borderId="29" xfId="32" quotePrefix="1" applyNumberFormat="1" applyFont="1" applyBorder="1" applyAlignment="1">
      <alignment horizontal="center" vertical="center"/>
    </xf>
    <xf numFmtId="0" fontId="23" fillId="0" borderId="29" xfId="16" applyFont="1" applyBorder="1" applyAlignment="1">
      <alignment horizontal="center" vertical="center" shrinkToFit="1"/>
    </xf>
    <xf numFmtId="176" fontId="23" fillId="0" borderId="19" xfId="16" applyNumberFormat="1" applyFont="1" applyBorder="1" applyAlignment="1">
      <alignment horizontal="center" vertical="center" shrinkToFit="1"/>
    </xf>
    <xf numFmtId="178" fontId="23" fillId="0" borderId="10" xfId="32" quotePrefix="1" applyNumberFormat="1" applyFont="1" applyBorder="1" applyAlignment="1">
      <alignment horizontal="center" vertical="center"/>
    </xf>
    <xf numFmtId="177" fontId="23" fillId="0" borderId="11" xfId="32" quotePrefix="1" applyNumberFormat="1" applyFont="1" applyBorder="1" applyAlignment="1">
      <alignment horizontal="center" vertical="center"/>
    </xf>
    <xf numFmtId="0" fontId="23" fillId="0" borderId="12" xfId="0" applyFont="1" applyBorder="1" applyAlignment="1">
      <alignment horizontal="center" vertical="center" shrinkToFit="1"/>
    </xf>
    <xf numFmtId="0" fontId="16" fillId="2" borderId="2" xfId="0" applyFont="1" applyFill="1" applyBorder="1" applyAlignment="1">
      <alignment horizontal="center" vertical="center"/>
    </xf>
    <xf numFmtId="177" fontId="15" fillId="0" borderId="47" xfId="32" quotePrefix="1" applyNumberFormat="1" applyFont="1" applyBorder="1" applyAlignment="1">
      <alignment horizontal="center" vertical="center"/>
    </xf>
    <xf numFmtId="177" fontId="15" fillId="0" borderId="47" xfId="0" applyNumberFormat="1" applyFont="1" applyBorder="1" applyAlignment="1">
      <alignment horizontal="center" vertical="center"/>
    </xf>
    <xf numFmtId="178" fontId="23" fillId="0" borderId="10" xfId="0" applyNumberFormat="1" applyFont="1" applyBorder="1" applyAlignment="1">
      <alignment horizontal="center" vertical="center"/>
    </xf>
    <xf numFmtId="0" fontId="23" fillId="0" borderId="10" xfId="16" applyFont="1" applyBorder="1" applyAlignment="1">
      <alignment horizontal="center" vertical="center" shrinkToFit="1"/>
    </xf>
    <xf numFmtId="178" fontId="28" fillId="0" borderId="47" xfId="0" applyNumberFormat="1" applyFont="1" applyBorder="1" applyAlignment="1">
      <alignment horizontal="center" vertical="center"/>
    </xf>
    <xf numFmtId="0" fontId="28" fillId="0" borderId="47" xfId="0" applyFont="1" applyBorder="1" applyAlignment="1">
      <alignment horizontal="center" vertical="center" shrinkToFit="1"/>
    </xf>
    <xf numFmtId="0" fontId="7" fillId="0" borderId="10" xfId="0" applyFont="1" applyBorder="1" applyAlignment="1">
      <alignment horizontal="center" vertical="center" shrinkToFit="1"/>
    </xf>
    <xf numFmtId="177" fontId="23" fillId="0" borderId="0" xfId="0" applyNumberFormat="1" applyFont="1" applyBorder="1" applyAlignment="1">
      <alignment horizontal="center" vertical="center"/>
    </xf>
    <xf numFmtId="177" fontId="23" fillId="0" borderId="8" xfId="0" applyNumberFormat="1" applyFont="1" applyBorder="1" applyAlignment="1">
      <alignment horizontal="center" vertical="center"/>
    </xf>
    <xf numFmtId="177" fontId="23" fillId="0" borderId="10" xfId="16" applyNumberFormat="1" applyFont="1" applyBorder="1" applyAlignment="1">
      <alignment horizontal="center" vertical="center"/>
    </xf>
    <xf numFmtId="177" fontId="23" fillId="0" borderId="0" xfId="16" applyNumberFormat="1" applyFont="1" applyBorder="1" applyAlignment="1">
      <alignment horizontal="center" vertical="center"/>
    </xf>
    <xf numFmtId="177" fontId="23" fillId="0" borderId="8" xfId="16" applyNumberFormat="1" applyFont="1" applyBorder="1" applyAlignment="1">
      <alignment horizontal="center" vertical="center"/>
    </xf>
    <xf numFmtId="177" fontId="23" fillId="0" borderId="6" xfId="16" applyNumberFormat="1" applyFont="1" applyBorder="1" applyAlignment="1">
      <alignment horizontal="center" vertical="center"/>
    </xf>
    <xf numFmtId="0" fontId="23" fillId="0" borderId="6" xfId="16" applyFont="1" applyBorder="1" applyAlignment="1">
      <alignment horizontal="center" vertical="center" shrinkToFit="1"/>
    </xf>
    <xf numFmtId="0" fontId="24" fillId="0" borderId="10" xfId="0" applyFont="1" applyBorder="1" applyAlignment="1">
      <alignment horizontal="center" vertical="center" shrinkToFit="1"/>
    </xf>
    <xf numFmtId="177" fontId="23" fillId="0" borderId="10" xfId="32" quotePrefix="1" applyNumberFormat="1" applyFont="1" applyBorder="1" applyAlignment="1">
      <alignment horizontal="center" vertical="center"/>
    </xf>
    <xf numFmtId="0" fontId="15" fillId="0" borderId="14" xfId="0" applyFont="1" applyBorder="1" applyAlignment="1">
      <alignment horizontal="center" vertical="center"/>
    </xf>
    <xf numFmtId="176" fontId="23" fillId="0" borderId="1" xfId="16" applyNumberFormat="1" applyFont="1" applyBorder="1" applyAlignment="1">
      <alignment horizontal="center" vertical="center"/>
    </xf>
    <xf numFmtId="0" fontId="15" fillId="0" borderId="34" xfId="0" applyFont="1" applyBorder="1" applyAlignment="1">
      <alignment horizontal="center" vertical="center" shrinkToFit="1"/>
    </xf>
    <xf numFmtId="0" fontId="15" fillId="0" borderId="19" xfId="0" applyFont="1" applyBorder="1" applyAlignment="1">
      <alignment horizontal="center" vertical="center" shrinkToFit="1"/>
    </xf>
    <xf numFmtId="0" fontId="7" fillId="0" borderId="14" xfId="0" applyFont="1" applyBorder="1" applyAlignment="1" applyProtection="1">
      <alignment horizontal="center" vertical="center" shrinkToFit="1"/>
      <protection locked="0"/>
    </xf>
    <xf numFmtId="177" fontId="7" fillId="0" borderId="14" xfId="0" applyNumberFormat="1" applyFont="1" applyBorder="1" applyAlignment="1" applyProtection="1">
      <alignment horizontal="center" vertical="center"/>
      <protection locked="0"/>
    </xf>
    <xf numFmtId="0" fontId="7" fillId="0" borderId="6" xfId="0" applyFont="1" applyBorder="1" applyAlignment="1" applyProtection="1">
      <alignment horizontal="center" vertical="center" shrinkToFit="1"/>
      <protection locked="0"/>
    </xf>
    <xf numFmtId="177" fontId="7" fillId="0" borderId="6" xfId="0" applyNumberFormat="1" applyFont="1" applyBorder="1" applyAlignment="1" applyProtection="1">
      <alignment horizontal="center" vertical="center"/>
      <protection locked="0"/>
    </xf>
    <xf numFmtId="177" fontId="23" fillId="0" borderId="10" xfId="0" applyNumberFormat="1" applyFont="1" applyBorder="1" applyAlignment="1">
      <alignment horizontal="center" vertical="center"/>
    </xf>
    <xf numFmtId="176" fontId="15" fillId="0" borderId="6" xfId="16" applyNumberFormat="1" applyFont="1" applyBorder="1" applyAlignment="1">
      <alignment horizontal="center" vertical="center" shrinkToFit="1"/>
    </xf>
    <xf numFmtId="177" fontId="15" fillId="0" borderId="6" xfId="32" quotePrefix="1" applyNumberFormat="1" applyFont="1" applyBorder="1" applyAlignment="1">
      <alignment horizontal="center" vertical="center"/>
    </xf>
    <xf numFmtId="0" fontId="23" fillId="0" borderId="19" xfId="0" applyFont="1" applyBorder="1" applyAlignment="1">
      <alignment horizontal="center" vertical="center" shrinkToFit="1"/>
    </xf>
    <xf numFmtId="0" fontId="15" fillId="0" borderId="14" xfId="16" applyFont="1" applyBorder="1" applyAlignment="1">
      <alignment horizontal="center" vertical="center" shrinkToFit="1"/>
    </xf>
    <xf numFmtId="0" fontId="23" fillId="0" borderId="18" xfId="16" applyFont="1" applyBorder="1" applyAlignment="1">
      <alignment horizontal="center" vertical="center" shrinkToFit="1"/>
    </xf>
    <xf numFmtId="177" fontId="23" fillId="0" borderId="14" xfId="0" quotePrefix="1" applyNumberFormat="1" applyFont="1" applyBorder="1" applyAlignment="1">
      <alignment horizontal="center" vertical="center"/>
    </xf>
    <xf numFmtId="178" fontId="23" fillId="0" borderId="15" xfId="16" applyNumberFormat="1" applyFont="1" applyBorder="1" applyAlignment="1">
      <alignment horizontal="center" vertical="center"/>
    </xf>
    <xf numFmtId="177" fontId="23" fillId="0" borderId="10" xfId="0" quotePrefix="1" applyNumberFormat="1" applyFont="1" applyBorder="1" applyAlignment="1">
      <alignment horizontal="center" vertical="center"/>
    </xf>
    <xf numFmtId="178" fontId="23" fillId="0" borderId="11" xfId="16" applyNumberFormat="1" applyFont="1" applyBorder="1" applyAlignment="1">
      <alignment horizontal="center" vertical="center"/>
    </xf>
    <xf numFmtId="0" fontId="15" fillId="0" borderId="6" xfId="16" applyFont="1" applyBorder="1" applyAlignment="1">
      <alignment horizontal="center" vertical="center" shrinkToFit="1"/>
    </xf>
    <xf numFmtId="176" fontId="25" fillId="0" borderId="2" xfId="16" applyNumberFormat="1" applyFont="1" applyBorder="1" applyAlignment="1">
      <alignment horizontal="center" vertical="center"/>
    </xf>
    <xf numFmtId="0" fontId="16" fillId="2" borderId="2" xfId="0" applyFont="1" applyFill="1" applyBorder="1" applyAlignment="1">
      <alignment horizontal="center" vertical="center"/>
    </xf>
    <xf numFmtId="0" fontId="22" fillId="0" borderId="2" xfId="0" applyFont="1" applyBorder="1" applyAlignment="1">
      <alignment horizontal="center" vertical="center"/>
    </xf>
    <xf numFmtId="0" fontId="8" fillId="0" borderId="14" xfId="0" applyFont="1" applyBorder="1" applyAlignment="1">
      <alignment horizontal="center" vertical="center" wrapText="1"/>
    </xf>
    <xf numFmtId="0" fontId="15" fillId="0" borderId="35" xfId="0" applyFont="1" applyBorder="1" applyAlignment="1">
      <alignment horizontal="center" vertical="center" shrinkToFit="1"/>
    </xf>
    <xf numFmtId="178" fontId="15" fillId="0" borderId="36" xfId="0" applyNumberFormat="1" applyFont="1" applyBorder="1" applyAlignment="1">
      <alignment horizontal="center" vertical="center"/>
    </xf>
    <xf numFmtId="178" fontId="15" fillId="0" borderId="60" xfId="0" applyNumberFormat="1" applyFont="1" applyBorder="1" applyAlignment="1">
      <alignment horizontal="center" vertical="center"/>
    </xf>
    <xf numFmtId="0" fontId="15" fillId="0" borderId="22" xfId="0" applyFont="1" applyBorder="1" applyAlignment="1">
      <alignment horizontal="center" vertical="center" shrinkToFit="1"/>
    </xf>
    <xf numFmtId="178" fontId="15" fillId="0" borderId="23" xfId="0" applyNumberFormat="1" applyFont="1" applyBorder="1" applyAlignment="1">
      <alignment horizontal="center" vertical="center"/>
    </xf>
    <xf numFmtId="178" fontId="15" fillId="0" borderId="61" xfId="0" applyNumberFormat="1" applyFont="1" applyBorder="1" applyAlignment="1">
      <alignment horizontal="center" vertical="center"/>
    </xf>
    <xf numFmtId="0" fontId="15" fillId="0" borderId="62" xfId="0" applyFont="1" applyBorder="1" applyAlignment="1">
      <alignment horizontal="center" vertical="center" shrinkToFit="1"/>
    </xf>
    <xf numFmtId="0" fontId="15" fillId="0" borderId="45" xfId="0" applyFont="1" applyBorder="1" applyAlignment="1">
      <alignment horizontal="center" vertical="center" shrinkToFit="1"/>
    </xf>
    <xf numFmtId="178" fontId="15" fillId="0" borderId="46" xfId="0" applyNumberFormat="1" applyFont="1" applyBorder="1" applyAlignment="1">
      <alignment horizontal="center" vertical="center"/>
    </xf>
    <xf numFmtId="178" fontId="15" fillId="0" borderId="63" xfId="0" applyNumberFormat="1" applyFont="1" applyBorder="1" applyAlignment="1">
      <alignment horizontal="center" vertical="center"/>
    </xf>
    <xf numFmtId="0" fontId="23" fillId="0" borderId="1" xfId="16" applyFont="1" applyBorder="1" applyAlignment="1">
      <alignment horizontal="center" vertical="center" shrinkToFit="1"/>
    </xf>
    <xf numFmtId="177" fontId="23" fillId="0" borderId="2" xfId="16" applyNumberFormat="1" applyFont="1" applyBorder="1" applyAlignment="1">
      <alignment horizontal="center" vertical="center"/>
    </xf>
    <xf numFmtId="0" fontId="24" fillId="0" borderId="15" xfId="0" applyFont="1" applyBorder="1" applyAlignment="1">
      <alignment horizontal="center" vertical="center"/>
    </xf>
    <xf numFmtId="177" fontId="23" fillId="0" borderId="14" xfId="32" quotePrefix="1" applyNumberFormat="1" applyFont="1" applyBorder="1" applyAlignment="1">
      <alignment horizontal="center" vertical="center"/>
    </xf>
    <xf numFmtId="178" fontId="23" fillId="0" borderId="14" xfId="0" applyNumberFormat="1" applyFont="1" applyBorder="1" applyAlignment="1">
      <alignment horizontal="center" vertical="center"/>
    </xf>
    <xf numFmtId="177" fontId="15" fillId="0" borderId="64" xfId="0" applyNumberFormat="1" applyFont="1" applyBorder="1" applyAlignment="1">
      <alignment horizontal="center" vertical="center"/>
    </xf>
    <xf numFmtId="0" fontId="7" fillId="0" borderId="47" xfId="0" applyFont="1" applyBorder="1" applyAlignment="1">
      <alignment horizontal="center" vertical="center" shrinkToFit="1"/>
    </xf>
    <xf numFmtId="177" fontId="15" fillId="0" borderId="47" xfId="16" applyNumberFormat="1" applyFont="1" applyBorder="1" applyAlignment="1">
      <alignment horizontal="center" vertical="center"/>
    </xf>
    <xf numFmtId="0" fontId="15" fillId="0" borderId="29" xfId="0" applyFont="1" applyBorder="1" applyAlignment="1">
      <alignment horizontal="center" vertical="center" shrinkToFit="1"/>
    </xf>
    <xf numFmtId="178" fontId="15" fillId="0" borderId="29" xfId="0" applyNumberFormat="1" applyFont="1" applyBorder="1" applyAlignment="1">
      <alignment horizontal="center" vertical="center"/>
    </xf>
    <xf numFmtId="177" fontId="15" fillId="0" borderId="29" xfId="0" applyNumberFormat="1" applyFont="1" applyBorder="1" applyAlignment="1">
      <alignment horizontal="center" vertical="center"/>
    </xf>
    <xf numFmtId="177" fontId="15" fillId="0" borderId="61" xfId="0" applyNumberFormat="1" applyFont="1" applyBorder="1" applyAlignment="1">
      <alignment horizontal="center" vertical="center"/>
    </xf>
    <xf numFmtId="177" fontId="15" fillId="0" borderId="63" xfId="0" applyNumberFormat="1" applyFont="1" applyBorder="1" applyAlignment="1">
      <alignment horizontal="center" vertical="center"/>
    </xf>
    <xf numFmtId="178" fontId="15" fillId="0" borderId="7" xfId="0" applyNumberFormat="1" applyFont="1" applyBorder="1" applyAlignment="1">
      <alignment horizontal="center" vertical="center"/>
    </xf>
    <xf numFmtId="177" fontId="15" fillId="0" borderId="34" xfId="0" applyNumberFormat="1" applyFont="1" applyBorder="1" applyAlignment="1">
      <alignment horizontal="center" vertical="center"/>
    </xf>
    <xf numFmtId="178" fontId="15" fillId="0" borderId="15" xfId="0" applyNumberFormat="1" applyFont="1" applyBorder="1" applyAlignment="1">
      <alignment horizontal="center" vertical="center"/>
    </xf>
    <xf numFmtId="177" fontId="15" fillId="0" borderId="18" xfId="0" applyNumberFormat="1" applyFont="1" applyBorder="1" applyAlignment="1">
      <alignment horizontal="center" vertical="center"/>
    </xf>
    <xf numFmtId="178" fontId="15" fillId="0" borderId="11" xfId="0" applyNumberFormat="1" applyFont="1" applyBorder="1" applyAlignment="1">
      <alignment horizontal="center" vertical="center"/>
    </xf>
    <xf numFmtId="177" fontId="15" fillId="0" borderId="19" xfId="0" applyNumberFormat="1" applyFont="1" applyBorder="1" applyAlignment="1">
      <alignment horizontal="center" vertical="center"/>
    </xf>
    <xf numFmtId="0" fontId="22" fillId="5" borderId="2" xfId="0" applyFont="1" applyFill="1" applyBorder="1" applyAlignment="1">
      <alignment horizontal="center" vertical="center"/>
    </xf>
    <xf numFmtId="0" fontId="15" fillId="0" borderId="2" xfId="16" applyFont="1" applyBorder="1" applyAlignment="1">
      <alignment horizontal="center" vertical="center" shrinkToFit="1"/>
    </xf>
    <xf numFmtId="177" fontId="15" fillId="0" borderId="2" xfId="0" quotePrefix="1" applyNumberFormat="1" applyFont="1" applyBorder="1" applyAlignment="1">
      <alignment horizontal="center" vertical="center"/>
    </xf>
    <xf numFmtId="178" fontId="15" fillId="0" borderId="2" xfId="16" applyNumberFormat="1" applyFont="1" applyBorder="1" applyAlignment="1">
      <alignment horizontal="center" vertical="center"/>
    </xf>
    <xf numFmtId="176" fontId="15" fillId="0" borderId="48" xfId="16" applyNumberFormat="1" applyFont="1" applyBorder="1" applyAlignment="1">
      <alignment horizontal="center" vertical="center" shrinkToFit="1"/>
    </xf>
    <xf numFmtId="178" fontId="15" fillId="0" borderId="47" xfId="0" applyNumberFormat="1" applyFont="1" applyBorder="1" applyAlignment="1">
      <alignment horizontal="center" vertical="center"/>
    </xf>
    <xf numFmtId="176" fontId="23" fillId="0" borderId="6" xfId="16" applyNumberFormat="1" applyFont="1" applyBorder="1" applyAlignment="1" applyProtection="1">
      <alignment horizontal="center" vertical="center" shrinkToFit="1"/>
      <protection locked="0"/>
    </xf>
    <xf numFmtId="177" fontId="23" fillId="0" borderId="6" xfId="16" applyNumberFormat="1" applyFont="1" applyBorder="1" applyAlignment="1" applyProtection="1">
      <alignment horizontal="center" vertical="center"/>
      <protection locked="0"/>
    </xf>
    <xf numFmtId="177" fontId="23" fillId="0" borderId="6" xfId="32" quotePrefix="1" applyNumberFormat="1" applyFont="1" applyBorder="1" applyAlignment="1">
      <alignment horizontal="center" vertical="center"/>
    </xf>
    <xf numFmtId="176" fontId="23" fillId="0" borderId="14" xfId="16" applyNumberFormat="1" applyFont="1" applyBorder="1" applyAlignment="1" applyProtection="1">
      <alignment horizontal="center" vertical="center" shrinkToFit="1"/>
      <protection locked="0"/>
    </xf>
    <xf numFmtId="177" fontId="23" fillId="0" borderId="14" xfId="16" applyNumberFormat="1" applyFont="1" applyBorder="1" applyAlignment="1" applyProtection="1">
      <alignment horizontal="center" vertical="center"/>
      <protection locked="0"/>
    </xf>
    <xf numFmtId="176" fontId="23" fillId="0" borderId="10" xfId="16" applyNumberFormat="1" applyFont="1" applyBorder="1" applyAlignment="1" applyProtection="1">
      <alignment horizontal="center" vertical="center" shrinkToFit="1"/>
      <protection locked="0"/>
    </xf>
    <xf numFmtId="177" fontId="23" fillId="0" borderId="10" xfId="16" applyNumberFormat="1" applyFont="1" applyBorder="1" applyAlignment="1" applyProtection="1">
      <alignment horizontal="center" vertical="center"/>
      <protection locked="0"/>
    </xf>
    <xf numFmtId="0" fontId="15" fillId="0" borderId="47" xfId="0" applyFont="1" applyBorder="1" applyAlignment="1">
      <alignment horizontal="center" vertical="center" shrinkToFit="1"/>
    </xf>
    <xf numFmtId="177" fontId="7" fillId="0" borderId="47" xfId="0" applyNumberFormat="1" applyFont="1" applyBorder="1" applyAlignment="1">
      <alignment horizontal="center" vertical="center"/>
    </xf>
    <xf numFmtId="177" fontId="29" fillId="0" borderId="10" xfId="0" applyNumberFormat="1" applyFont="1" applyBorder="1" applyAlignment="1">
      <alignment horizontal="center" vertical="center"/>
    </xf>
    <xf numFmtId="0" fontId="15" fillId="0" borderId="7" xfId="0" applyFont="1" applyBorder="1" applyAlignment="1">
      <alignment horizontal="center" vertical="center" shrinkToFit="1"/>
    </xf>
    <xf numFmtId="0" fontId="15" fillId="0" borderId="15" xfId="0" applyFont="1" applyBorder="1" applyAlignment="1">
      <alignment horizontal="center" vertical="center" shrinkToFit="1"/>
    </xf>
    <xf numFmtId="0" fontId="15" fillId="0" borderId="11" xfId="0" applyFont="1" applyBorder="1" applyAlignment="1">
      <alignment horizontal="center" vertical="center" shrinkToFit="1"/>
    </xf>
    <xf numFmtId="177" fontId="30" fillId="0" borderId="34" xfId="16" applyNumberFormat="1" applyFont="1" applyBorder="1" applyAlignment="1">
      <alignment horizontal="center" vertical="center"/>
    </xf>
    <xf numFmtId="177" fontId="15" fillId="0" borderId="34" xfId="16" applyNumberFormat="1" applyFont="1" applyBorder="1" applyAlignment="1">
      <alignment horizontal="center" vertical="center" shrinkToFit="1"/>
    </xf>
    <xf numFmtId="178" fontId="15" fillId="0" borderId="8" xfId="16" applyNumberFormat="1" applyFont="1" applyBorder="1" applyAlignment="1">
      <alignment horizontal="center" vertical="center"/>
    </xf>
    <xf numFmtId="177" fontId="30" fillId="0" borderId="18" xfId="16" applyNumberFormat="1" applyFont="1" applyBorder="1" applyAlignment="1">
      <alignment horizontal="center" vertical="center"/>
    </xf>
    <xf numFmtId="177" fontId="15" fillId="0" borderId="18" xfId="16" applyNumberFormat="1" applyFont="1" applyBorder="1" applyAlignment="1">
      <alignment horizontal="center" vertical="center" shrinkToFit="1"/>
    </xf>
    <xf numFmtId="177" fontId="30" fillId="0" borderId="19" xfId="16" applyNumberFormat="1" applyFont="1" applyBorder="1" applyAlignment="1">
      <alignment horizontal="center" vertical="center"/>
    </xf>
    <xf numFmtId="177" fontId="15" fillId="0" borderId="19" xfId="16" applyNumberFormat="1" applyFont="1" applyBorder="1" applyAlignment="1">
      <alignment horizontal="center" vertical="center" shrinkToFit="1"/>
    </xf>
    <xf numFmtId="178" fontId="15" fillId="0" borderId="12" xfId="16" applyNumberFormat="1" applyFont="1" applyBorder="1" applyAlignment="1">
      <alignment horizontal="center" vertical="center"/>
    </xf>
    <xf numFmtId="178" fontId="15" fillId="0" borderId="0" xfId="16" applyNumberFormat="1" applyFont="1" applyBorder="1" applyAlignment="1">
      <alignment horizontal="center" vertical="center"/>
    </xf>
    <xf numFmtId="0" fontId="23" fillId="0" borderId="6" xfId="0" applyFont="1" applyBorder="1" applyAlignment="1">
      <alignment horizontal="center" vertical="center" shrinkToFit="1"/>
    </xf>
    <xf numFmtId="177" fontId="15" fillId="0" borderId="60" xfId="0" applyNumberFormat="1" applyFont="1" applyBorder="1" applyAlignment="1">
      <alignment horizontal="center" vertical="center"/>
    </xf>
    <xf numFmtId="0" fontId="23" fillId="0" borderId="45" xfId="0" applyFont="1" applyBorder="1" applyAlignment="1">
      <alignment horizontal="center" vertical="center" shrinkToFit="1"/>
    </xf>
    <xf numFmtId="0" fontId="8" fillId="0" borderId="11" xfId="0" applyFont="1" applyBorder="1" applyAlignment="1">
      <alignment horizontal="center" vertical="center" wrapText="1"/>
    </xf>
    <xf numFmtId="0" fontId="0" fillId="0" borderId="11" xfId="0" applyBorder="1" applyAlignment="1">
      <alignment horizontal="center" vertical="center"/>
    </xf>
    <xf numFmtId="178" fontId="0" fillId="0" borderId="11" xfId="0" applyNumberFormat="1" applyBorder="1" applyAlignment="1">
      <alignment horizontal="center" vertical="center"/>
    </xf>
    <xf numFmtId="0" fontId="21" fillId="0" borderId="6" xfId="0" applyFont="1" applyBorder="1" applyAlignment="1">
      <alignment horizontal="center" vertical="center"/>
    </xf>
    <xf numFmtId="0" fontId="8" fillId="4" borderId="26" xfId="0" applyFont="1" applyFill="1" applyBorder="1" applyAlignment="1">
      <alignment horizontal="center" vertical="center"/>
    </xf>
    <xf numFmtId="0" fontId="8" fillId="4" borderId="28" xfId="0" applyFont="1" applyFill="1" applyBorder="1" applyAlignment="1">
      <alignment horizontal="center" vertical="center"/>
    </xf>
    <xf numFmtId="0" fontId="22" fillId="5" borderId="6" xfId="0" applyFont="1" applyFill="1" applyBorder="1" applyAlignment="1">
      <alignment horizontal="center" vertical="center"/>
    </xf>
    <xf numFmtId="0" fontId="22" fillId="5" borderId="14" xfId="0" applyFont="1" applyFill="1" applyBorder="1" applyAlignment="1">
      <alignment horizontal="center" vertical="center"/>
    </xf>
    <xf numFmtId="0" fontId="22" fillId="5" borderId="10" xfId="0" applyFont="1" applyFill="1" applyBorder="1" applyAlignment="1">
      <alignment horizontal="center" vertical="center"/>
    </xf>
    <xf numFmtId="0" fontId="15" fillId="0" borderId="7" xfId="0" applyFont="1" applyBorder="1" applyAlignment="1">
      <alignment horizontal="left" vertical="center" wrapText="1" indent="1"/>
    </xf>
    <xf numFmtId="0" fontId="15" fillId="0" borderId="8" xfId="0" applyFont="1" applyBorder="1" applyAlignment="1">
      <alignment horizontal="left" vertical="center" wrapText="1" indent="1"/>
    </xf>
    <xf numFmtId="0" fontId="15" fillId="0" borderId="9" xfId="0" applyFont="1" applyBorder="1" applyAlignment="1">
      <alignment horizontal="left" vertical="center" wrapText="1" indent="1"/>
    </xf>
    <xf numFmtId="0" fontId="15" fillId="0" borderId="15" xfId="0" applyFont="1" applyBorder="1" applyAlignment="1">
      <alignment horizontal="left" vertical="center" wrapText="1" indent="1"/>
    </xf>
    <xf numFmtId="0" fontId="15" fillId="0" borderId="0" xfId="0" applyFont="1" applyBorder="1" applyAlignment="1">
      <alignment horizontal="left" vertical="center" wrapText="1" indent="1"/>
    </xf>
    <xf numFmtId="0" fontId="15" fillId="0" borderId="16" xfId="0" applyFont="1" applyBorder="1" applyAlignment="1">
      <alignment horizontal="left" vertical="center" wrapText="1" indent="1"/>
    </xf>
    <xf numFmtId="0" fontId="29" fillId="0" borderId="1" xfId="16" applyFont="1" applyBorder="1" applyAlignment="1">
      <alignment horizontal="center" vertical="center"/>
    </xf>
    <xf numFmtId="0" fontId="29" fillId="0" borderId="20" xfId="16" applyFont="1" applyBorder="1" applyAlignment="1">
      <alignment horizontal="center" vertical="center"/>
    </xf>
    <xf numFmtId="0" fontId="29" fillId="0" borderId="21" xfId="16" applyFont="1" applyBorder="1" applyAlignment="1">
      <alignment horizontal="center" vertical="center"/>
    </xf>
    <xf numFmtId="0" fontId="15" fillId="0" borderId="1"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22" fillId="0" borderId="6" xfId="0" applyFont="1" applyBorder="1" applyAlignment="1">
      <alignment horizontal="center" vertical="center"/>
    </xf>
    <xf numFmtId="0" fontId="22" fillId="0" borderId="29" xfId="0" applyFont="1" applyBorder="1" applyAlignment="1">
      <alignment horizontal="center" vertical="center"/>
    </xf>
    <xf numFmtId="0" fontId="15" fillId="0" borderId="31" xfId="0" applyFont="1" applyBorder="1" applyAlignment="1">
      <alignment horizontal="left" vertical="center" wrapText="1" indent="1"/>
    </xf>
    <xf numFmtId="0" fontId="15" fillId="0" borderId="32" xfId="0" applyFont="1" applyBorder="1" applyAlignment="1">
      <alignment horizontal="left" vertical="center" wrapText="1" indent="1"/>
    </xf>
    <xf numFmtId="0" fontId="15" fillId="0" borderId="33" xfId="0" applyFont="1" applyBorder="1" applyAlignment="1">
      <alignment horizontal="left" vertical="center" wrapText="1" indent="1"/>
    </xf>
    <xf numFmtId="0" fontId="22" fillId="0" borderId="2" xfId="0" applyFont="1" applyBorder="1" applyAlignment="1">
      <alignment horizontal="center" vertical="center"/>
    </xf>
    <xf numFmtId="0" fontId="22" fillId="0" borderId="1" xfId="0" applyFont="1" applyBorder="1" applyAlignment="1">
      <alignment horizontal="center" vertical="center"/>
    </xf>
    <xf numFmtId="0" fontId="15" fillId="0" borderId="2" xfId="0" applyFont="1" applyBorder="1" applyAlignment="1">
      <alignment horizontal="left" vertical="center" wrapText="1" indent="1"/>
    </xf>
    <xf numFmtId="0" fontId="15" fillId="0" borderId="17" xfId="0" applyFont="1" applyBorder="1" applyAlignment="1">
      <alignment horizontal="left" vertical="center" wrapText="1" indent="1"/>
    </xf>
    <xf numFmtId="0" fontId="15" fillId="0" borderId="59" xfId="0" applyFont="1" applyBorder="1" applyAlignment="1">
      <alignment horizontal="left" vertical="center" wrapText="1" indent="1"/>
    </xf>
    <xf numFmtId="0" fontId="20" fillId="2" borderId="0" xfId="0" applyFont="1" applyFill="1" applyAlignment="1">
      <alignment horizontal="center" vertical="center"/>
    </xf>
    <xf numFmtId="0" fontId="10" fillId="2" borderId="0" xfId="0" applyFont="1" applyFill="1" applyAlignment="1">
      <alignment horizontal="center" vertical="center"/>
    </xf>
    <xf numFmtId="0" fontId="16" fillId="2" borderId="2"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65" xfId="0" applyFont="1" applyBorder="1" applyAlignment="1">
      <alignment horizontal="center" vertical="center" shrinkToFit="1"/>
    </xf>
    <xf numFmtId="0" fontId="7" fillId="0" borderId="2" xfId="0" applyFont="1" applyBorder="1" applyAlignment="1">
      <alignment horizontal="center" vertical="center" shrinkToFit="1"/>
    </xf>
    <xf numFmtId="0" fontId="15" fillId="0" borderId="48" xfId="0" applyFont="1" applyBorder="1" applyAlignment="1">
      <alignment horizontal="left" vertical="center" wrapText="1" indent="1"/>
    </xf>
    <xf numFmtId="0" fontId="15" fillId="0" borderId="49" xfId="0" applyFont="1" applyBorder="1" applyAlignment="1">
      <alignment horizontal="left" vertical="center" wrapText="1" indent="1"/>
    </xf>
    <xf numFmtId="0" fontId="15" fillId="0" borderId="50" xfId="0" applyFont="1" applyBorder="1" applyAlignment="1">
      <alignment horizontal="left" vertical="center" wrapText="1" indent="1"/>
    </xf>
    <xf numFmtId="0" fontId="15" fillId="0" borderId="11" xfId="0" applyFont="1" applyBorder="1" applyAlignment="1">
      <alignment horizontal="left" vertical="center" wrapText="1" indent="1"/>
    </xf>
    <xf numFmtId="0" fontId="15" fillId="0" borderId="12" xfId="0" applyFont="1" applyBorder="1" applyAlignment="1">
      <alignment horizontal="left" vertical="center" wrapText="1" indent="1"/>
    </xf>
    <xf numFmtId="0" fontId="15" fillId="0" borderId="13" xfId="0" applyFont="1" applyBorder="1" applyAlignment="1">
      <alignment horizontal="left" vertical="center" wrapText="1" indent="1"/>
    </xf>
    <xf numFmtId="0" fontId="8" fillId="4" borderId="25" xfId="0" applyFont="1" applyFill="1" applyBorder="1" applyAlignment="1">
      <alignment horizontal="center" vertical="center"/>
    </xf>
    <xf numFmtId="0" fontId="8" fillId="4" borderId="27" xfId="0" applyFont="1" applyFill="1" applyBorder="1" applyAlignment="1">
      <alignment horizontal="center" vertical="center"/>
    </xf>
    <xf numFmtId="0" fontId="22" fillId="0" borderId="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2" xfId="0" applyFont="1" applyBorder="1" applyAlignment="1">
      <alignment horizontal="center" vertical="center" wrapText="1" shrinkToFit="1"/>
    </xf>
    <xf numFmtId="0" fontId="22" fillId="0" borderId="2" xfId="0" applyFont="1" applyBorder="1" applyAlignment="1">
      <alignment horizontal="center" vertical="center" shrinkToFit="1"/>
    </xf>
    <xf numFmtId="0" fontId="23" fillId="0" borderId="11" xfId="0" applyFont="1" applyBorder="1" applyAlignment="1">
      <alignment horizontal="left" vertical="center" wrapText="1" indent="1"/>
    </xf>
    <xf numFmtId="0" fontId="23" fillId="0" borderId="12" xfId="0" applyFont="1" applyBorder="1" applyAlignment="1">
      <alignment horizontal="left" vertical="center" indent="1"/>
    </xf>
    <xf numFmtId="0" fontId="23" fillId="0" borderId="13" xfId="0" applyFont="1" applyBorder="1" applyAlignment="1">
      <alignment horizontal="left" vertical="center" indent="1"/>
    </xf>
    <xf numFmtId="0" fontId="23" fillId="0" borderId="1" xfId="0" applyFont="1" applyBorder="1" applyAlignment="1">
      <alignment horizontal="left" vertical="center" wrapText="1" indent="1"/>
    </xf>
    <xf numFmtId="0" fontId="23" fillId="0" borderId="20" xfId="0" applyFont="1" applyBorder="1" applyAlignment="1">
      <alignment horizontal="left" vertical="center" indent="1"/>
    </xf>
    <xf numFmtId="0" fontId="23" fillId="0" borderId="21" xfId="0" applyFont="1" applyBorder="1" applyAlignment="1">
      <alignment horizontal="left" vertical="center" indent="1"/>
    </xf>
    <xf numFmtId="0" fontId="8" fillId="0" borderId="8" xfId="0" applyFont="1" applyBorder="1" applyAlignment="1">
      <alignment horizontal="center" vertical="center"/>
    </xf>
    <xf numFmtId="0" fontId="8" fillId="0" borderId="0" xfId="0" applyFont="1" applyBorder="1" applyAlignment="1">
      <alignment horizontal="center" vertical="center"/>
    </xf>
    <xf numFmtId="0" fontId="8" fillId="0" borderId="12"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wrapText="1"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15" fillId="0" borderId="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29" fillId="0" borderId="31" xfId="0" applyFont="1" applyBorder="1" applyAlignment="1">
      <alignment horizontal="center" vertical="center"/>
    </xf>
    <xf numFmtId="0" fontId="29" fillId="0" borderId="32" xfId="0" applyFont="1" applyBorder="1" applyAlignment="1">
      <alignment horizontal="center" vertical="center"/>
    </xf>
    <xf numFmtId="0" fontId="29" fillId="0" borderId="33" xfId="0" applyFont="1" applyBorder="1" applyAlignment="1">
      <alignment horizontal="center" vertical="center"/>
    </xf>
    <xf numFmtId="0" fontId="22" fillId="0" borderId="6" xfId="0" applyFont="1" applyBorder="1" applyAlignment="1">
      <alignment horizontal="center" vertical="center" shrinkToFit="1"/>
    </xf>
    <xf numFmtId="0" fontId="22" fillId="0" borderId="14" xfId="0" applyFont="1" applyBorder="1" applyAlignment="1">
      <alignment horizontal="center" vertical="center" shrinkToFit="1"/>
    </xf>
    <xf numFmtId="0" fontId="22" fillId="0" borderId="10" xfId="0" applyFont="1" applyBorder="1" applyAlignment="1">
      <alignment horizontal="center" vertical="center" shrinkToFit="1"/>
    </xf>
    <xf numFmtId="0" fontId="7" fillId="0" borderId="7" xfId="0" applyFont="1" applyBorder="1" applyAlignment="1">
      <alignment horizontal="left" vertical="center" wrapText="1" inden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7" fillId="0" borderId="15" xfId="0" applyFont="1" applyBorder="1" applyAlignment="1">
      <alignment horizontal="left" vertical="center" wrapText="1" indent="1"/>
    </xf>
    <xf numFmtId="0" fontId="7" fillId="0" borderId="0" xfId="0" applyFont="1" applyBorder="1" applyAlignment="1">
      <alignment horizontal="left" vertical="center" wrapText="1" indent="1"/>
    </xf>
    <xf numFmtId="0" fontId="7" fillId="0" borderId="16"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12" xfId="0" applyFont="1" applyBorder="1" applyAlignment="1">
      <alignment horizontal="left" vertical="center" wrapText="1" indent="1"/>
    </xf>
    <xf numFmtId="0" fontId="7" fillId="0" borderId="13" xfId="0" applyFont="1" applyBorder="1" applyAlignment="1">
      <alignment horizontal="left" vertical="center" wrapText="1" indent="1"/>
    </xf>
    <xf numFmtId="0" fontId="15" fillId="0" borderId="14" xfId="0" applyFont="1" applyBorder="1">
      <alignment vertical="center"/>
    </xf>
    <xf numFmtId="0" fontId="15" fillId="0" borderId="10" xfId="0" applyFont="1" applyBorder="1">
      <alignment vertical="center"/>
    </xf>
    <xf numFmtId="0" fontId="0" fillId="0" borderId="7" xfId="0" applyBorder="1" applyAlignment="1">
      <alignment horizontal="left" vertical="center" wrapText="1" indent="1"/>
    </xf>
    <xf numFmtId="0" fontId="0" fillId="0" borderId="15" xfId="0" applyBorder="1" applyAlignment="1">
      <alignment horizontal="left" vertical="center" indent="1"/>
    </xf>
    <xf numFmtId="0" fontId="0" fillId="0" borderId="11" xfId="0" applyBorder="1" applyAlignment="1">
      <alignment horizontal="left" vertical="center" indent="1"/>
    </xf>
    <xf numFmtId="176" fontId="22" fillId="0" borderId="47" xfId="16" applyNumberFormat="1" applyFont="1" applyBorder="1" applyAlignment="1">
      <alignment horizontal="center" vertical="center" shrinkToFit="1"/>
    </xf>
    <xf numFmtId="176" fontId="22" fillId="0" borderId="10" xfId="16" applyNumberFormat="1" applyFont="1" applyBorder="1" applyAlignment="1">
      <alignment horizontal="center" vertical="center" shrinkToFit="1"/>
    </xf>
    <xf numFmtId="0" fontId="15" fillId="0" borderId="40" xfId="0" applyFont="1" applyBorder="1" applyAlignment="1">
      <alignment horizontal="center" vertical="center"/>
    </xf>
    <xf numFmtId="0" fontId="15" fillId="0" borderId="41" xfId="0" applyFont="1" applyBorder="1" applyAlignment="1">
      <alignment horizontal="center" vertical="center"/>
    </xf>
    <xf numFmtId="0" fontId="15" fillId="0" borderId="42" xfId="0" applyFont="1" applyBorder="1" applyAlignment="1">
      <alignment horizontal="center" vertical="center"/>
    </xf>
    <xf numFmtId="0" fontId="22" fillId="0" borderId="14" xfId="0" applyFont="1" applyBorder="1" applyAlignment="1">
      <alignment horizontal="center" vertical="center"/>
    </xf>
    <xf numFmtId="0" fontId="22" fillId="0" borderId="10" xfId="0" applyFont="1" applyBorder="1" applyAlignment="1">
      <alignment horizontal="center" vertical="center"/>
    </xf>
    <xf numFmtId="0" fontId="23" fillId="0" borderId="1" xfId="16" applyFont="1" applyBorder="1" applyAlignment="1">
      <alignment horizontal="center" vertical="center"/>
    </xf>
    <xf numFmtId="0" fontId="23" fillId="0" borderId="20" xfId="16" applyFont="1" applyBorder="1" applyAlignment="1">
      <alignment horizontal="center" vertical="center"/>
    </xf>
    <xf numFmtId="0" fontId="23" fillId="0" borderId="21" xfId="16" applyFont="1" applyBorder="1" applyAlignment="1">
      <alignment horizontal="center" vertical="center"/>
    </xf>
    <xf numFmtId="176" fontId="24" fillId="0" borderId="6" xfId="98" applyNumberFormat="1" applyFont="1" applyBorder="1" applyAlignment="1">
      <alignment horizontal="center" vertical="center" shrinkToFit="1"/>
    </xf>
    <xf numFmtId="176" fontId="24" fillId="0" borderId="14" xfId="98" applyNumberFormat="1" applyFont="1" applyBorder="1" applyAlignment="1">
      <alignment horizontal="center" vertical="center" shrinkToFit="1"/>
    </xf>
    <xf numFmtId="176" fontId="24" fillId="0" borderId="10" xfId="98" applyNumberFormat="1" applyFont="1" applyBorder="1" applyAlignment="1">
      <alignment horizontal="center" vertical="center" shrinkToFit="1"/>
    </xf>
    <xf numFmtId="0" fontId="23" fillId="0" borderId="8" xfId="99" applyFont="1" applyBorder="1" applyAlignment="1">
      <alignment horizontal="left" vertical="center" wrapText="1" indent="1"/>
    </xf>
    <xf numFmtId="0" fontId="23" fillId="0" borderId="9" xfId="99" applyFont="1" applyBorder="1" applyAlignment="1">
      <alignment horizontal="left" vertical="center" wrapText="1" indent="1"/>
    </xf>
    <xf numFmtId="0" fontId="23" fillId="0" borderId="0" xfId="99" applyFont="1" applyBorder="1" applyAlignment="1">
      <alignment horizontal="left" vertical="center" wrapText="1" indent="1"/>
    </xf>
    <xf numFmtId="0" fontId="23" fillId="0" borderId="16" xfId="99" applyFont="1" applyBorder="1" applyAlignment="1">
      <alignment horizontal="left" vertical="center" wrapText="1" indent="1"/>
    </xf>
    <xf numFmtId="0" fontId="23" fillId="0" borderId="12" xfId="99" applyFont="1" applyBorder="1" applyAlignment="1">
      <alignment horizontal="left" vertical="center" wrapText="1" indent="1"/>
    </xf>
    <xf numFmtId="0" fontId="23" fillId="0" borderId="13" xfId="99" applyFont="1" applyBorder="1" applyAlignment="1">
      <alignment horizontal="left" vertical="center" wrapText="1" indent="1"/>
    </xf>
    <xf numFmtId="0" fontId="8" fillId="0" borderId="47" xfId="0" applyFont="1" applyBorder="1" applyAlignment="1">
      <alignment horizontal="center" vertical="center"/>
    </xf>
    <xf numFmtId="0" fontId="8" fillId="0" borderId="14" xfId="0" applyFont="1" applyBorder="1" applyAlignment="1">
      <alignment horizontal="center" vertical="center"/>
    </xf>
    <xf numFmtId="0" fontId="8" fillId="0" borderId="10" xfId="0" applyFont="1" applyBorder="1" applyAlignment="1">
      <alignment horizontal="center" vertical="center"/>
    </xf>
    <xf numFmtId="0" fontId="15" fillId="0" borderId="49" xfId="16" applyFont="1" applyBorder="1" applyAlignment="1">
      <alignment horizontal="left" vertical="center" wrapText="1" indent="1"/>
    </xf>
    <xf numFmtId="0" fontId="15" fillId="0" borderId="50" xfId="16" applyFont="1" applyBorder="1" applyAlignment="1">
      <alignment horizontal="left" vertical="center" wrapText="1" indent="1"/>
    </xf>
    <xf numFmtId="0" fontId="15" fillId="0" borderId="0" xfId="16" applyFont="1" applyBorder="1" applyAlignment="1">
      <alignment horizontal="left" vertical="center" wrapText="1" indent="1"/>
    </xf>
    <xf numFmtId="0" fontId="15" fillId="0" borderId="16" xfId="16" applyFont="1" applyBorder="1" applyAlignment="1">
      <alignment horizontal="left" vertical="center" wrapText="1" indent="1"/>
    </xf>
    <xf numFmtId="0" fontId="15" fillId="0" borderId="12" xfId="16" applyFont="1" applyBorder="1" applyAlignment="1">
      <alignment horizontal="left" vertical="center" wrapText="1" indent="1"/>
    </xf>
    <xf numFmtId="0" fontId="15" fillId="0" borderId="13" xfId="16" applyFont="1" applyBorder="1" applyAlignment="1">
      <alignment horizontal="left" vertical="center" wrapText="1" indent="1"/>
    </xf>
    <xf numFmtId="0" fontId="15" fillId="0" borderId="6" xfId="0" applyFont="1" applyBorder="1" applyAlignment="1">
      <alignment horizontal="left" vertical="center" wrapText="1" indent="1"/>
    </xf>
    <xf numFmtId="0" fontId="15" fillId="0" borderId="43" xfId="0" applyFont="1" applyBorder="1" applyAlignment="1">
      <alignment horizontal="left" vertical="center" wrapText="1" indent="1"/>
    </xf>
    <xf numFmtId="0" fontId="15" fillId="0" borderId="10" xfId="0" applyFont="1" applyBorder="1" applyAlignment="1">
      <alignment horizontal="left" vertical="center" wrapText="1" indent="1"/>
    </xf>
    <xf numFmtId="0" fontId="15" fillId="0" borderId="24" xfId="0" applyFont="1" applyBorder="1" applyAlignment="1">
      <alignment horizontal="left" vertical="center" wrapText="1" indent="1"/>
    </xf>
    <xf numFmtId="0" fontId="15" fillId="5" borderId="7" xfId="0" applyFont="1" applyFill="1" applyBorder="1" applyAlignment="1">
      <alignment horizontal="left" vertical="center" wrapText="1" indent="1"/>
    </xf>
    <xf numFmtId="0" fontId="15" fillId="5" borderId="8" xfId="0" applyFont="1" applyFill="1" applyBorder="1" applyAlignment="1">
      <alignment horizontal="left" vertical="center" wrapText="1" indent="1"/>
    </xf>
    <xf numFmtId="0" fontId="15" fillId="5" borderId="9" xfId="0" applyFont="1" applyFill="1" applyBorder="1" applyAlignment="1">
      <alignment horizontal="left" vertical="center" wrapText="1" indent="1"/>
    </xf>
    <xf numFmtId="0" fontId="15" fillId="5" borderId="15" xfId="0" applyFont="1" applyFill="1" applyBorder="1" applyAlignment="1">
      <alignment horizontal="left" vertical="center" wrapText="1" indent="1"/>
    </xf>
    <xf numFmtId="0" fontId="15" fillId="5" borderId="0" xfId="0" applyFont="1" applyFill="1" applyBorder="1" applyAlignment="1">
      <alignment horizontal="left" vertical="center" wrapText="1" indent="1"/>
    </xf>
    <xf numFmtId="0" fontId="15" fillId="5" borderId="16" xfId="0" applyFont="1" applyFill="1" applyBorder="1" applyAlignment="1">
      <alignment horizontal="left" vertical="center" wrapText="1" indent="1"/>
    </xf>
    <xf numFmtId="0" fontId="15" fillId="5" borderId="11" xfId="0" applyFont="1" applyFill="1" applyBorder="1" applyAlignment="1">
      <alignment horizontal="left" vertical="center" wrapText="1" indent="1"/>
    </xf>
    <xf numFmtId="0" fontId="15" fillId="5" borderId="12" xfId="0" applyFont="1" applyFill="1" applyBorder="1" applyAlignment="1">
      <alignment horizontal="left" vertical="center" wrapText="1" indent="1"/>
    </xf>
    <xf numFmtId="0" fontId="15" fillId="5" borderId="13" xfId="0" applyFont="1" applyFill="1" applyBorder="1" applyAlignment="1">
      <alignment horizontal="left" vertical="center" wrapText="1" indent="1"/>
    </xf>
    <xf numFmtId="176" fontId="22" fillId="0" borderId="6" xfId="16" applyNumberFormat="1" applyFont="1" applyBorder="1" applyAlignment="1">
      <alignment horizontal="center" vertical="center"/>
    </xf>
    <xf numFmtId="176" fontId="22" fillId="0" borderId="10" xfId="16" applyNumberFormat="1" applyFont="1" applyBorder="1" applyAlignment="1">
      <alignment horizontal="center" vertical="center"/>
    </xf>
    <xf numFmtId="0" fontId="22" fillId="0" borderId="34"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176" fontId="22" fillId="0" borderId="6" xfId="98" applyNumberFormat="1" applyFont="1" applyBorder="1" applyAlignment="1">
      <alignment horizontal="center" vertical="center" wrapText="1" shrinkToFit="1"/>
    </xf>
    <xf numFmtId="176" fontId="22" fillId="0" borderId="14" xfId="98" applyNumberFormat="1" applyFont="1" applyBorder="1" applyAlignment="1">
      <alignment horizontal="center" vertical="center" shrinkToFit="1"/>
    </xf>
    <xf numFmtId="176" fontId="22" fillId="0" borderId="10" xfId="98" applyNumberFormat="1" applyFont="1" applyBorder="1" applyAlignment="1">
      <alignment horizontal="center" vertical="center" shrinkToFit="1"/>
    </xf>
    <xf numFmtId="0" fontId="15" fillId="0" borderId="7" xfId="99" applyFont="1" applyBorder="1" applyAlignment="1">
      <alignment horizontal="left" vertical="center" wrapText="1" indent="1"/>
    </xf>
    <xf numFmtId="0" fontId="15" fillId="0" borderId="8" xfId="99" applyFont="1" applyBorder="1" applyAlignment="1">
      <alignment horizontal="left" vertical="center" wrapText="1" indent="1"/>
    </xf>
    <xf numFmtId="0" fontId="15" fillId="0" borderId="9" xfId="99" applyFont="1" applyBorder="1" applyAlignment="1">
      <alignment horizontal="left" vertical="center" wrapText="1" indent="1"/>
    </xf>
    <xf numFmtId="0" fontId="15" fillId="0" borderId="15" xfId="99" applyFont="1" applyBorder="1" applyAlignment="1">
      <alignment horizontal="left" vertical="center" wrapText="1" indent="1"/>
    </xf>
    <xf numFmtId="0" fontId="15" fillId="0" borderId="0" xfId="99" applyFont="1" applyBorder="1" applyAlignment="1">
      <alignment horizontal="left" vertical="center" wrapText="1" indent="1"/>
    </xf>
    <xf numFmtId="0" fontId="15" fillId="0" borderId="16" xfId="99" applyFont="1" applyBorder="1" applyAlignment="1">
      <alignment horizontal="left" vertical="center" wrapText="1" indent="1"/>
    </xf>
    <xf numFmtId="0" fontId="15" fillId="0" borderId="11" xfId="99" applyFont="1" applyBorder="1" applyAlignment="1">
      <alignment horizontal="left" vertical="center" wrapText="1" indent="1"/>
    </xf>
    <xf numFmtId="0" fontId="15" fillId="0" borderId="12" xfId="99" applyFont="1" applyBorder="1" applyAlignment="1">
      <alignment horizontal="left" vertical="center" wrapText="1" indent="1"/>
    </xf>
    <xf numFmtId="0" fontId="15" fillId="0" borderId="13" xfId="99" applyFont="1" applyBorder="1" applyAlignment="1">
      <alignment horizontal="left" vertical="center" wrapText="1" indent="1"/>
    </xf>
    <xf numFmtId="0" fontId="29" fillId="0" borderId="10" xfId="0" applyFont="1" applyBorder="1" applyAlignment="1">
      <alignment horizontal="left" vertical="center" wrapText="1" indent="1"/>
    </xf>
    <xf numFmtId="0" fontId="29" fillId="0" borderId="24" xfId="0" applyFont="1" applyBorder="1" applyAlignment="1">
      <alignment horizontal="left" vertical="center" wrapText="1" indent="1"/>
    </xf>
    <xf numFmtId="0" fontId="22" fillId="0" borderId="53" xfId="0" applyFont="1" applyBorder="1" applyAlignment="1">
      <alignment horizontal="center" vertical="center"/>
    </xf>
    <xf numFmtId="0" fontId="22" fillId="0" borderId="51" xfId="0" applyFont="1" applyBorder="1" applyAlignment="1">
      <alignment horizontal="center" vertical="center"/>
    </xf>
    <xf numFmtId="0" fontId="22" fillId="0" borderId="55" xfId="0" applyFont="1" applyBorder="1" applyAlignment="1">
      <alignment horizontal="center" vertical="center"/>
    </xf>
    <xf numFmtId="0" fontId="15" fillId="0" borderId="53" xfId="0" applyFont="1" applyBorder="1" applyAlignment="1">
      <alignment horizontal="left" vertical="center" wrapText="1" indent="1"/>
    </xf>
    <xf numFmtId="0" fontId="15" fillId="0" borderId="54" xfId="0" applyFont="1" applyBorder="1" applyAlignment="1">
      <alignment horizontal="left" vertical="center" wrapText="1" indent="1"/>
    </xf>
    <xf numFmtId="0" fontId="15" fillId="0" borderId="51" xfId="0" applyFont="1" applyBorder="1" applyAlignment="1">
      <alignment horizontal="left" vertical="center" wrapText="1" indent="1"/>
    </xf>
    <xf numFmtId="0" fontId="15" fillId="0" borderId="52" xfId="0" applyFont="1" applyBorder="1" applyAlignment="1">
      <alignment horizontal="left" vertical="center" wrapText="1" indent="1"/>
    </xf>
    <xf numFmtId="0" fontId="15" fillId="0" borderId="55" xfId="0" applyFont="1" applyBorder="1" applyAlignment="1">
      <alignment horizontal="left" vertical="center" wrapText="1" indent="1"/>
    </xf>
    <xf numFmtId="0" fontId="15" fillId="0" borderId="56" xfId="0" applyFont="1" applyBorder="1" applyAlignment="1">
      <alignment horizontal="left" vertical="center" wrapText="1" indent="1"/>
    </xf>
    <xf numFmtId="0" fontId="29" fillId="0" borderId="11" xfId="16" applyFont="1" applyBorder="1" applyAlignment="1">
      <alignment horizontal="center" vertical="center"/>
    </xf>
    <xf numFmtId="0" fontId="29" fillId="0" borderId="12" xfId="16" applyFont="1" applyBorder="1" applyAlignment="1">
      <alignment horizontal="center" vertical="center"/>
    </xf>
    <xf numFmtId="0" fontId="29" fillId="0" borderId="13" xfId="16" applyFont="1" applyBorder="1" applyAlignment="1">
      <alignment horizontal="center" vertical="center"/>
    </xf>
    <xf numFmtId="0" fontId="26" fillId="0" borderId="47" xfId="0" applyFont="1" applyBorder="1" applyAlignment="1">
      <alignment horizontal="center" vertical="center" wrapText="1"/>
    </xf>
    <xf numFmtId="0" fontId="26" fillId="0" borderId="10" xfId="0" applyFont="1" applyBorder="1" applyAlignment="1">
      <alignment horizontal="center" vertical="center" wrapText="1"/>
    </xf>
    <xf numFmtId="0" fontId="22" fillId="5" borderId="6" xfId="0" applyFont="1" applyFill="1" applyBorder="1" applyAlignment="1">
      <alignment horizontal="center" vertical="center" wrapText="1"/>
    </xf>
    <xf numFmtId="0" fontId="15" fillId="0" borderId="14" xfId="0" applyFont="1" applyBorder="1" applyAlignment="1">
      <alignment horizontal="left" vertical="center" wrapText="1" indent="1"/>
    </xf>
    <xf numFmtId="0" fontId="15" fillId="0" borderId="44" xfId="0" applyFont="1" applyBorder="1" applyAlignment="1">
      <alignment horizontal="left" vertical="center" wrapText="1" inden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22" fillId="0" borderId="59" xfId="0" applyFont="1" applyBorder="1" applyAlignment="1">
      <alignment horizontal="center" vertical="center"/>
    </xf>
    <xf numFmtId="0" fontId="7" fillId="0" borderId="2" xfId="0" applyFont="1" applyBorder="1" applyAlignment="1">
      <alignment horizontal="left" vertical="center" wrapText="1" indent="1"/>
    </xf>
    <xf numFmtId="0" fontId="7" fillId="0" borderId="17" xfId="0" applyFont="1" applyBorder="1" applyAlignment="1">
      <alignment horizontal="left" vertical="center" wrapText="1" indent="1"/>
    </xf>
    <xf numFmtId="0" fontId="8" fillId="2" borderId="3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22" fillId="0" borderId="47" xfId="0" applyFont="1" applyBorder="1" applyAlignment="1">
      <alignment horizontal="center" vertical="center" wrapText="1"/>
    </xf>
    <xf numFmtId="0" fontId="15" fillId="0" borderId="66" xfId="0" applyFont="1" applyBorder="1" applyAlignment="1">
      <alignment horizontal="left" vertical="center" wrapText="1" indent="1"/>
    </xf>
    <xf numFmtId="0" fontId="15" fillId="0" borderId="67" xfId="0" applyFont="1" applyBorder="1" applyAlignment="1">
      <alignment horizontal="left" vertical="center" wrapText="1" indent="1"/>
    </xf>
    <xf numFmtId="0" fontId="15" fillId="0" borderId="68" xfId="0" applyFont="1" applyBorder="1" applyAlignment="1">
      <alignment horizontal="left" vertical="center" wrapText="1" indent="1"/>
    </xf>
    <xf numFmtId="0" fontId="15" fillId="0" borderId="22" xfId="0" applyFont="1" applyBorder="1" applyAlignment="1">
      <alignment horizontal="left" vertical="center" wrapText="1" indent="1"/>
    </xf>
    <xf numFmtId="0" fontId="15" fillId="0" borderId="23" xfId="0" applyFont="1" applyBorder="1" applyAlignment="1">
      <alignment horizontal="left" vertical="center" wrapText="1" indent="1"/>
    </xf>
    <xf numFmtId="0" fontId="15" fillId="0" borderId="57" xfId="0" applyFont="1" applyBorder="1" applyAlignment="1">
      <alignment horizontal="left" vertical="center" wrapText="1" indent="1"/>
    </xf>
    <xf numFmtId="0" fontId="15" fillId="0" borderId="45" xfId="0" applyFont="1" applyBorder="1" applyAlignment="1">
      <alignment horizontal="left" vertical="center" wrapText="1" indent="1"/>
    </xf>
    <xf numFmtId="0" fontId="15" fillId="0" borderId="46" xfId="0" applyFont="1" applyBorder="1" applyAlignment="1">
      <alignment horizontal="left" vertical="center" wrapText="1" indent="1"/>
    </xf>
    <xf numFmtId="0" fontId="15" fillId="0" borderId="58" xfId="0" applyFont="1" applyBorder="1" applyAlignment="1">
      <alignment horizontal="left" vertical="center" wrapText="1" indent="1"/>
    </xf>
  </cellXfs>
  <cellStyles count="100">
    <cellStyle name="강조색3 2" xfId="42" xr:uid="{00000000-0005-0000-0000-000000000000}"/>
    <cellStyle name="쉼표 [0] 2" xfId="1" xr:uid="{00000000-0005-0000-0000-000001000000}"/>
    <cellStyle name="쉼표 [0] 2 2" xfId="2" xr:uid="{00000000-0005-0000-0000-000002000000}"/>
    <cellStyle name="쉼표 [0] 2 2 2" xfId="68" xr:uid="{00000000-0005-0000-0000-000003000000}"/>
    <cellStyle name="쉼표 [0] 2 3" xfId="67" xr:uid="{00000000-0005-0000-0000-000004000000}"/>
    <cellStyle name="쉼표 [0] 2 4" xfId="3" xr:uid="{00000000-0005-0000-0000-000005000000}"/>
    <cellStyle name="쉼표 [0] 2 4 2" xfId="52" xr:uid="{00000000-0005-0000-0000-000006000000}"/>
    <cellStyle name="쉼표 [0] 2 4 2 2" xfId="87" xr:uid="{00000000-0005-0000-0000-000007000000}"/>
    <cellStyle name="쉼표 [0] 2 4 3" xfId="69" xr:uid="{00000000-0005-0000-0000-000008000000}"/>
    <cellStyle name="쉼표 [0] 2 5" xfId="4" xr:uid="{00000000-0005-0000-0000-000009000000}"/>
    <cellStyle name="쉼표 [0] 2 5 2" xfId="57" xr:uid="{00000000-0005-0000-0000-00000A000000}"/>
    <cellStyle name="쉼표 [0] 2 5 2 2" xfId="92" xr:uid="{00000000-0005-0000-0000-00000B000000}"/>
    <cellStyle name="쉼표 [0] 2 5 3" xfId="70" xr:uid="{00000000-0005-0000-0000-00000C000000}"/>
    <cellStyle name="쉼표 [0] 3" xfId="5" xr:uid="{00000000-0005-0000-0000-00000D000000}"/>
    <cellStyle name="쉼표 [0] 3 2" xfId="71" xr:uid="{00000000-0005-0000-0000-00000E000000}"/>
    <cellStyle name="쉼표 [0] 4" xfId="6" xr:uid="{00000000-0005-0000-0000-00000F000000}"/>
    <cellStyle name="쉼표 [0] 4 2" xfId="50" xr:uid="{00000000-0005-0000-0000-000010000000}"/>
    <cellStyle name="쉼표 [0] 4 2 2" xfId="85" xr:uid="{00000000-0005-0000-0000-000011000000}"/>
    <cellStyle name="쉼표 [0] 4 3" xfId="72" xr:uid="{00000000-0005-0000-0000-000012000000}"/>
    <cellStyle name="쉼표 [0] 5" xfId="7" xr:uid="{00000000-0005-0000-0000-000013000000}"/>
    <cellStyle name="쉼표 [0] 5 2" xfId="56" xr:uid="{00000000-0005-0000-0000-000014000000}"/>
    <cellStyle name="쉼표 [0] 5 2 2" xfId="91" xr:uid="{00000000-0005-0000-0000-000015000000}"/>
    <cellStyle name="쉼표 [0] 5 3" xfId="73" xr:uid="{00000000-0005-0000-0000-000016000000}"/>
    <cellStyle name="쉼표 [0] 8" xfId="8" xr:uid="{00000000-0005-0000-0000-000017000000}"/>
    <cellStyle name="쉼표 [0] 8 2" xfId="62" xr:uid="{00000000-0005-0000-0000-000018000000}"/>
    <cellStyle name="쉼표 [0] 8 2 2" xfId="97" xr:uid="{00000000-0005-0000-0000-000019000000}"/>
    <cellStyle name="쉼표 [0] 8 3" xfId="74" xr:uid="{00000000-0005-0000-0000-00001A000000}"/>
    <cellStyle name="쉼표 [0] 9" xfId="9" xr:uid="{00000000-0005-0000-0000-00001B000000}"/>
    <cellStyle name="쉼표 [0] 9 2" xfId="59" xr:uid="{00000000-0005-0000-0000-00001C000000}"/>
    <cellStyle name="쉼표 [0] 9 2 2" xfId="94" xr:uid="{00000000-0005-0000-0000-00001D000000}"/>
    <cellStyle name="쉼표 [0] 9 3" xfId="75" xr:uid="{00000000-0005-0000-0000-00001E000000}"/>
    <cellStyle name="통화 [0] 2" xfId="10" xr:uid="{00000000-0005-0000-0000-00001F000000}"/>
    <cellStyle name="통화 [0] 2 2" xfId="76" xr:uid="{00000000-0005-0000-0000-000020000000}"/>
    <cellStyle name="표준" xfId="0" builtinId="0"/>
    <cellStyle name="표준 10" xfId="11" xr:uid="{00000000-0005-0000-0000-000022000000}"/>
    <cellStyle name="표준 10 2" xfId="61" xr:uid="{00000000-0005-0000-0000-000023000000}"/>
    <cellStyle name="표준 10 2 2" xfId="96" xr:uid="{00000000-0005-0000-0000-000024000000}"/>
    <cellStyle name="표준 10 3" xfId="44" xr:uid="{00000000-0005-0000-0000-000025000000}"/>
    <cellStyle name="표준 11" xfId="12" xr:uid="{00000000-0005-0000-0000-000026000000}"/>
    <cellStyle name="표준 11 2" xfId="13" xr:uid="{00000000-0005-0000-0000-000027000000}"/>
    <cellStyle name="표준 11 2 2" xfId="43" xr:uid="{00000000-0005-0000-0000-000028000000}"/>
    <cellStyle name="표준 11 2 2 2" xfId="83" xr:uid="{00000000-0005-0000-0000-000029000000}"/>
    <cellStyle name="표준 11 3" xfId="58" xr:uid="{00000000-0005-0000-0000-00002A000000}"/>
    <cellStyle name="표준 11 3 2" xfId="93" xr:uid="{00000000-0005-0000-0000-00002B000000}"/>
    <cellStyle name="표준 12" xfId="14" xr:uid="{00000000-0005-0000-0000-00002C000000}"/>
    <cellStyle name="표준 13" xfId="15" xr:uid="{00000000-0005-0000-0000-00002D000000}"/>
    <cellStyle name="표준 14" xfId="39" xr:uid="{00000000-0005-0000-0000-00002E000000}"/>
    <cellStyle name="표준 14 2" xfId="64" xr:uid="{00000000-0005-0000-0000-00002F000000}"/>
    <cellStyle name="표준 15" xfId="40" xr:uid="{00000000-0005-0000-0000-000030000000}"/>
    <cellStyle name="표준 15 2" xfId="81" xr:uid="{00000000-0005-0000-0000-000031000000}"/>
    <cellStyle name="표준 16" xfId="66" xr:uid="{00000000-0005-0000-0000-000032000000}"/>
    <cellStyle name="표준 17" xfId="63" xr:uid="{00000000-0005-0000-0000-000033000000}"/>
    <cellStyle name="표준 2" xfId="16" xr:uid="{00000000-0005-0000-0000-000034000000}"/>
    <cellStyle name="표준 2 2" xfId="17" xr:uid="{00000000-0005-0000-0000-000035000000}"/>
    <cellStyle name="표준 2 2 2" xfId="18" xr:uid="{00000000-0005-0000-0000-000036000000}"/>
    <cellStyle name="표준 2 2 2 2" xfId="48" xr:uid="{00000000-0005-0000-0000-000037000000}"/>
    <cellStyle name="표준 2 2 2 3" xfId="77" xr:uid="{00000000-0005-0000-0000-000038000000}"/>
    <cellStyle name="표준 2 2 3" xfId="19" xr:uid="{00000000-0005-0000-0000-000039000000}"/>
    <cellStyle name="표준 2 3" xfId="20" xr:uid="{00000000-0005-0000-0000-00003A000000}"/>
    <cellStyle name="표준 2 4" xfId="21" xr:uid="{00000000-0005-0000-0000-00003B000000}"/>
    <cellStyle name="표준 2 4 2" xfId="46" xr:uid="{00000000-0005-0000-0000-00003C000000}"/>
    <cellStyle name="표준 2 4 3" xfId="78" xr:uid="{00000000-0005-0000-0000-00003D000000}"/>
    <cellStyle name="표준 3" xfId="22" xr:uid="{00000000-0005-0000-0000-00003E000000}"/>
    <cellStyle name="표준 3 2" xfId="23" xr:uid="{00000000-0005-0000-0000-00003F000000}"/>
    <cellStyle name="표준 3 2 2" xfId="47" xr:uid="{00000000-0005-0000-0000-000040000000}"/>
    <cellStyle name="표준 3 2 3" xfId="79" xr:uid="{00000000-0005-0000-0000-000041000000}"/>
    <cellStyle name="표준 3 3" xfId="24" xr:uid="{00000000-0005-0000-0000-000042000000}"/>
    <cellStyle name="표준 3 4" xfId="25" xr:uid="{00000000-0005-0000-0000-000043000000}"/>
    <cellStyle name="표준 3 4 2" xfId="80" xr:uid="{00000000-0005-0000-0000-000044000000}"/>
    <cellStyle name="표준 3 4 3" xfId="65" xr:uid="{00000000-0005-0000-0000-000045000000}"/>
    <cellStyle name="표준 3 5" xfId="26" xr:uid="{00000000-0005-0000-0000-000046000000}"/>
    <cellStyle name="표준 3 6" xfId="45" xr:uid="{00000000-0005-0000-0000-000047000000}"/>
    <cellStyle name="표준 4" xfId="27" xr:uid="{00000000-0005-0000-0000-000048000000}"/>
    <cellStyle name="표준 4 2" xfId="28" xr:uid="{00000000-0005-0000-0000-000049000000}"/>
    <cellStyle name="표준 4 3" xfId="29" xr:uid="{00000000-0005-0000-0000-00004A000000}"/>
    <cellStyle name="표준 4 4" xfId="30" xr:uid="{00000000-0005-0000-0000-00004B000000}"/>
    <cellStyle name="표준 4 4 2" xfId="51" xr:uid="{00000000-0005-0000-0000-00004C000000}"/>
    <cellStyle name="표준 4 4 2 2" xfId="86" xr:uid="{00000000-0005-0000-0000-00004D000000}"/>
    <cellStyle name="표준 4 5" xfId="31" xr:uid="{00000000-0005-0000-0000-00004E000000}"/>
    <cellStyle name="표준 4 5 2" xfId="54" xr:uid="{00000000-0005-0000-0000-00004F000000}"/>
    <cellStyle name="표준 4 5 2 2" xfId="89" xr:uid="{00000000-0005-0000-0000-000050000000}"/>
    <cellStyle name="표준 4 6" xfId="41" xr:uid="{00000000-0005-0000-0000-000051000000}"/>
    <cellStyle name="표준 4 6 2" xfId="82" xr:uid="{00000000-0005-0000-0000-000052000000}"/>
    <cellStyle name="표준 5" xfId="32" xr:uid="{00000000-0005-0000-0000-000053000000}"/>
    <cellStyle name="표준 6" xfId="33" xr:uid="{00000000-0005-0000-0000-000054000000}"/>
    <cellStyle name="표준 6 2" xfId="34" xr:uid="{00000000-0005-0000-0000-000055000000}"/>
    <cellStyle name="표준 6 2 2" xfId="49" xr:uid="{00000000-0005-0000-0000-000056000000}"/>
    <cellStyle name="표준 6 2 2 2" xfId="84" xr:uid="{00000000-0005-0000-0000-000057000000}"/>
    <cellStyle name="표준 7" xfId="35" xr:uid="{00000000-0005-0000-0000-000058000000}"/>
    <cellStyle name="표준 7 2" xfId="36" xr:uid="{00000000-0005-0000-0000-000059000000}"/>
    <cellStyle name="표준 7 3" xfId="55" xr:uid="{00000000-0005-0000-0000-00005A000000}"/>
    <cellStyle name="표준 7 3 2" xfId="90" xr:uid="{00000000-0005-0000-0000-00005B000000}"/>
    <cellStyle name="표준 8" xfId="37" xr:uid="{00000000-0005-0000-0000-00005C000000}"/>
    <cellStyle name="표준 8 2" xfId="53" xr:uid="{00000000-0005-0000-0000-00005D000000}"/>
    <cellStyle name="표준 8 2 2" xfId="88" xr:uid="{00000000-0005-0000-0000-00005E000000}"/>
    <cellStyle name="표준 9" xfId="38" xr:uid="{00000000-0005-0000-0000-00005F000000}"/>
    <cellStyle name="표준 9 2" xfId="60" xr:uid="{00000000-0005-0000-0000-000060000000}"/>
    <cellStyle name="표준 9 2 2" xfId="95" xr:uid="{00000000-0005-0000-0000-000061000000}"/>
    <cellStyle name="표준_3월2주레시피(9~14일)" xfId="99" xr:uid="{00000000-0005-0000-0000-000062000000}"/>
    <cellStyle name="표준_양천" xfId="98" xr:uid="{00000000-0005-0000-0000-000063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476250</xdr:colOff>
      <xdr:row>5</xdr:row>
      <xdr:rowOff>28575</xdr:rowOff>
    </xdr:from>
    <xdr:ext cx="2733911" cy="381000"/>
    <xdr:pic>
      <xdr:nvPicPr>
        <xdr:cNvPr id="7"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5962650" y="1076325"/>
          <a:ext cx="2733911" cy="381000"/>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419100</xdr:colOff>
      <xdr:row>5</xdr:row>
      <xdr:rowOff>38100</xdr:rowOff>
    </xdr:from>
    <xdr:ext cx="2733911" cy="381000"/>
    <xdr:pic>
      <xdr:nvPicPr>
        <xdr:cNvPr id="8"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5905500" y="1085850"/>
          <a:ext cx="2733911" cy="38100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438150</xdr:colOff>
      <xdr:row>5</xdr:row>
      <xdr:rowOff>38100</xdr:rowOff>
    </xdr:from>
    <xdr:ext cx="2733911" cy="381000"/>
    <xdr:pic>
      <xdr:nvPicPr>
        <xdr:cNvPr id="8"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5924550" y="1085850"/>
          <a:ext cx="2733911" cy="381000"/>
        </a:xfrm>
        <a:prstGeom prst="rect">
          <a:avLst/>
        </a:prstGeom>
        <a:noFill/>
        <a:ln>
          <a:noFill/>
        </a:ln>
        <a:effec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66617EB3-1F0C-451F-AD54-6489104E1BB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65577C97-1458-4E83-8C78-BA4B597E9B6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B0F4A8BA-6760-4689-B0ED-0F027D4FB2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32098969-CFE1-4669-98B1-7E5FAA4414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CADD3BF6-E8DC-45F6-B9ED-FC38413565D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C1F9EEB-826A-4885-B419-FACDFF6817F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438150</xdr:colOff>
      <xdr:row>5</xdr:row>
      <xdr:rowOff>38100</xdr:rowOff>
    </xdr:from>
    <xdr:ext cx="2733911" cy="381000"/>
    <xdr:pic>
      <xdr:nvPicPr>
        <xdr:cNvPr id="8" name="Picture 1">
          <a:extLst>
            <a:ext uri="{FF2B5EF4-FFF2-40B4-BE49-F238E27FC236}">
              <a16:creationId xmlns:a16="http://schemas.microsoft.com/office/drawing/2014/main" id="{3ECE4AD9-C9C9-4D83-ACD6-BDA9C1274031}"/>
            </a:ext>
          </a:extLst>
        </xdr:cNvPr>
        <xdr:cNvPicPr>
          <a:picLocks noChangeAspect="1"/>
        </xdr:cNvPicPr>
      </xdr:nvPicPr>
      <xdr:blipFill>
        <a:blip xmlns:r="http://schemas.openxmlformats.org/officeDocument/2006/relationships" r:embed="rId1"/>
        <a:stretch>
          <a:fillRect/>
        </a:stretch>
      </xdr:blipFill>
      <xdr:spPr>
        <a:xfrm>
          <a:off x="6096000" y="1028700"/>
          <a:ext cx="2733911" cy="381000"/>
        </a:xfrm>
        <a:prstGeom prst="rect">
          <a:avLst/>
        </a:prstGeom>
        <a:noFill/>
        <a:ln>
          <a:noFill/>
        </a:ln>
        <a:effec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D0F959A-BC49-4805-BE8B-A9910C45DD87}"/>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7529423A-CC11-4D5F-9329-C779903DCE65}"/>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BAABA69-C4C1-4C7A-8FAB-DEA2C10D7D1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16E5E6EC-6AD0-48C5-B819-84EFAF0F662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457200</xdr:colOff>
      <xdr:row>5</xdr:row>
      <xdr:rowOff>38100</xdr:rowOff>
    </xdr:from>
    <xdr:ext cx="2733911" cy="381000"/>
    <xdr:pic>
      <xdr:nvPicPr>
        <xdr:cNvPr id="7"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5943600" y="1085850"/>
          <a:ext cx="2733911" cy="381000"/>
        </a:xfrm>
        <a:prstGeom prst="rect">
          <a:avLst/>
        </a:prstGeom>
        <a:noFill/>
        <a:ln>
          <a:noFill/>
        </a:ln>
        <a:effectLs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100316A-29E0-4ADA-80EE-D573FD13FCA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F362CF59-6BCD-43FA-B74E-B5B860BC4102}"/>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AC8DFEE-2183-473E-89A5-470546F8D69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7F130610-F07B-4329-8E05-8D052C5968B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447675</xdr:colOff>
      <xdr:row>5</xdr:row>
      <xdr:rowOff>38100</xdr:rowOff>
    </xdr:from>
    <xdr:ext cx="2733911" cy="381000"/>
    <xdr:pic>
      <xdr:nvPicPr>
        <xdr:cNvPr id="7"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5934075" y="1085850"/>
          <a:ext cx="2733911" cy="381000"/>
        </a:xfrm>
        <a:prstGeom prst="rect">
          <a:avLst/>
        </a:prstGeom>
        <a:noFill/>
        <a:ln>
          <a:noFill/>
        </a:ln>
        <a:effectLst/>
      </xdr:spPr>
    </xdr:pic>
    <xdr:clientData/>
  </xdr:one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80"/>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3" ht="15.75" customHeight="1">
      <c r="A1" s="201" t="s">
        <v>86</v>
      </c>
      <c r="B1" s="202"/>
      <c r="C1" s="202"/>
      <c r="D1" s="202"/>
      <c r="E1" s="202"/>
      <c r="F1" s="202"/>
      <c r="G1" s="202"/>
      <c r="H1" s="202"/>
      <c r="I1" s="202"/>
      <c r="J1" s="202"/>
      <c r="K1" s="202"/>
      <c r="L1" s="202"/>
    </row>
    <row r="2" spans="1:13" ht="15.75" customHeight="1">
      <c r="A2" s="202"/>
      <c r="B2" s="202"/>
      <c r="C2" s="202"/>
      <c r="D2" s="202"/>
      <c r="E2" s="202"/>
      <c r="F2" s="202"/>
      <c r="G2" s="202"/>
      <c r="H2" s="202"/>
      <c r="I2" s="202"/>
      <c r="J2" s="202"/>
      <c r="K2" s="202"/>
      <c r="L2" s="202"/>
    </row>
    <row r="3" spans="1:13" ht="15.75" customHeight="1">
      <c r="A3" s="202"/>
      <c r="B3" s="202"/>
      <c r="C3" s="202"/>
      <c r="D3" s="202"/>
      <c r="E3" s="202"/>
      <c r="F3" s="202"/>
      <c r="G3" s="202"/>
      <c r="H3" s="202"/>
      <c r="I3" s="202"/>
      <c r="J3" s="202"/>
      <c r="K3" s="202"/>
      <c r="L3" s="202"/>
    </row>
    <row r="4" spans="1:13" ht="13.5" customHeight="1">
      <c r="B4" s="4"/>
      <c r="D4" s="4"/>
      <c r="E4"/>
      <c r="F4"/>
      <c r="G4"/>
    </row>
    <row r="5" spans="1:13" ht="17.25" customHeight="1">
      <c r="A5" s="203" t="s">
        <v>37</v>
      </c>
      <c r="B5" s="203"/>
      <c r="C5" s="8"/>
      <c r="E5" s="2"/>
      <c r="G5" s="4"/>
    </row>
    <row r="6" spans="1:13" ht="17.25" customHeight="1">
      <c r="A6" s="70" t="s">
        <v>36</v>
      </c>
      <c r="B6" s="24"/>
      <c r="C6" s="8"/>
      <c r="E6" s="2"/>
      <c r="G6" s="4"/>
    </row>
    <row r="7" spans="1:13" ht="17.25" customHeight="1">
      <c r="A7" s="70" t="s">
        <v>35</v>
      </c>
      <c r="B7" s="25"/>
      <c r="D7" s="2" t="s">
        <v>34</v>
      </c>
    </row>
    <row r="8" spans="1:13" ht="17.25" customHeight="1" thickBot="1">
      <c r="A8" s="9"/>
    </row>
    <row r="9" spans="1:13" ht="30" customHeight="1" thickBot="1">
      <c r="A9" s="10" t="s">
        <v>0</v>
      </c>
      <c r="B9" s="12" t="s">
        <v>33</v>
      </c>
      <c r="C9" s="11" t="s">
        <v>1</v>
      </c>
      <c r="D9" s="12" t="s">
        <v>32</v>
      </c>
      <c r="E9" s="12" t="s">
        <v>31</v>
      </c>
      <c r="F9" s="12" t="s">
        <v>2</v>
      </c>
      <c r="G9" s="204" t="s">
        <v>30</v>
      </c>
      <c r="H9" s="204"/>
      <c r="I9" s="204"/>
      <c r="J9" s="204"/>
      <c r="K9" s="204"/>
      <c r="L9" s="205"/>
    </row>
    <row r="10" spans="1:13" s="2" customFormat="1" ht="20.100000000000001" customHeight="1">
      <c r="A10" s="214" t="s">
        <v>29</v>
      </c>
      <c r="B10" s="206" t="s">
        <v>64</v>
      </c>
      <c r="C10" s="126" t="s">
        <v>63</v>
      </c>
      <c r="D10" s="127">
        <f t="shared" ref="D10:D19" si="0">E10*0.65</f>
        <v>33.800000000000004</v>
      </c>
      <c r="E10" s="71">
        <v>52</v>
      </c>
      <c r="F10" s="72">
        <f t="shared" ref="F10:F41" si="1">($B$6*D10)+($B$7*E10)</f>
        <v>0</v>
      </c>
      <c r="G10" s="208" t="s">
        <v>56</v>
      </c>
      <c r="H10" s="209"/>
      <c r="I10" s="209"/>
      <c r="J10" s="209"/>
      <c r="K10" s="209"/>
      <c r="L10" s="210"/>
    </row>
    <row r="11" spans="1:13" s="2" customFormat="1" ht="20.100000000000001" customHeight="1">
      <c r="A11" s="174"/>
      <c r="B11" s="207"/>
      <c r="C11" s="77" t="s">
        <v>62</v>
      </c>
      <c r="D11" s="57">
        <f t="shared" si="0"/>
        <v>1.9500000000000002</v>
      </c>
      <c r="E11" s="60">
        <v>3</v>
      </c>
      <c r="F11" s="13">
        <f t="shared" si="1"/>
        <v>0</v>
      </c>
      <c r="G11" s="211"/>
      <c r="H11" s="212"/>
      <c r="I11" s="212"/>
      <c r="J11" s="212"/>
      <c r="K11" s="212"/>
      <c r="L11" s="213"/>
    </row>
    <row r="12" spans="1:13" s="2" customFormat="1" ht="20.100000000000001" customHeight="1">
      <c r="A12" s="174"/>
      <c r="B12" s="196" t="s">
        <v>92</v>
      </c>
      <c r="C12" s="16" t="s">
        <v>55</v>
      </c>
      <c r="D12" s="31">
        <f t="shared" si="0"/>
        <v>13</v>
      </c>
      <c r="E12" s="26">
        <v>20</v>
      </c>
      <c r="F12" s="31">
        <f t="shared" si="1"/>
        <v>0</v>
      </c>
      <c r="G12" s="198" t="s">
        <v>189</v>
      </c>
      <c r="H12" s="198"/>
      <c r="I12" s="198"/>
      <c r="J12" s="198"/>
      <c r="K12" s="198"/>
      <c r="L12" s="199"/>
      <c r="M12"/>
    </row>
    <row r="13" spans="1:13" s="2" customFormat="1" ht="20.100000000000001" customHeight="1">
      <c r="A13" s="174"/>
      <c r="B13" s="196"/>
      <c r="C13" s="17" t="s">
        <v>41</v>
      </c>
      <c r="D13" s="42">
        <f t="shared" si="0"/>
        <v>6.5</v>
      </c>
      <c r="E13" s="23">
        <v>10</v>
      </c>
      <c r="F13" s="42">
        <f t="shared" si="1"/>
        <v>0</v>
      </c>
      <c r="G13" s="198"/>
      <c r="H13" s="198"/>
      <c r="I13" s="198"/>
      <c r="J13" s="198"/>
      <c r="K13" s="198"/>
      <c r="L13" s="199"/>
      <c r="M13"/>
    </row>
    <row r="14" spans="1:13" s="2" customFormat="1" ht="20.100000000000001" customHeight="1">
      <c r="A14" s="174"/>
      <c r="B14" s="196"/>
      <c r="C14" s="17" t="s">
        <v>24</v>
      </c>
      <c r="D14" s="42">
        <f t="shared" si="0"/>
        <v>1.3</v>
      </c>
      <c r="E14" s="23">
        <v>2</v>
      </c>
      <c r="F14" s="42">
        <f t="shared" si="1"/>
        <v>0</v>
      </c>
      <c r="G14" s="198"/>
      <c r="H14" s="198"/>
      <c r="I14" s="198"/>
      <c r="J14" s="198"/>
      <c r="K14" s="198"/>
      <c r="L14" s="199"/>
      <c r="M14"/>
    </row>
    <row r="15" spans="1:13" s="2" customFormat="1" ht="20.100000000000001" customHeight="1">
      <c r="A15" s="174"/>
      <c r="B15" s="197"/>
      <c r="C15" s="17" t="s">
        <v>6</v>
      </c>
      <c r="D15" s="23">
        <f t="shared" si="0"/>
        <v>0.65</v>
      </c>
      <c r="E15" s="23">
        <v>1</v>
      </c>
      <c r="F15" s="23">
        <f t="shared" si="1"/>
        <v>0</v>
      </c>
      <c r="G15" s="200"/>
      <c r="H15" s="198"/>
      <c r="I15" s="198"/>
      <c r="J15" s="198"/>
      <c r="K15" s="198"/>
      <c r="L15" s="199"/>
      <c r="M15"/>
    </row>
    <row r="16" spans="1:13" s="2" customFormat="1" ht="20.100000000000001" customHeight="1">
      <c r="A16" s="174"/>
      <c r="B16" s="196"/>
      <c r="C16" s="18" t="s">
        <v>54</v>
      </c>
      <c r="D16" s="28">
        <f t="shared" si="0"/>
        <v>0.32500000000000001</v>
      </c>
      <c r="E16" s="13">
        <v>0.5</v>
      </c>
      <c r="F16" s="28">
        <f t="shared" si="1"/>
        <v>0</v>
      </c>
      <c r="G16" s="198"/>
      <c r="H16" s="198"/>
      <c r="I16" s="198"/>
      <c r="J16" s="198"/>
      <c r="K16" s="198"/>
      <c r="L16" s="199"/>
      <c r="M16"/>
    </row>
    <row r="17" spans="1:13" s="2" customFormat="1" ht="20.100000000000001" customHeight="1">
      <c r="A17" s="174"/>
      <c r="B17" s="216" t="s">
        <v>180</v>
      </c>
      <c r="C17" s="110" t="s">
        <v>25</v>
      </c>
      <c r="D17" s="111">
        <f t="shared" si="0"/>
        <v>29.25</v>
      </c>
      <c r="E17" s="112">
        <v>45</v>
      </c>
      <c r="F17" s="48">
        <f t="shared" si="1"/>
        <v>0</v>
      </c>
      <c r="G17" s="179" t="s">
        <v>93</v>
      </c>
      <c r="H17" s="180"/>
      <c r="I17" s="180"/>
      <c r="J17" s="180"/>
      <c r="K17" s="180"/>
      <c r="L17" s="181"/>
      <c r="M17"/>
    </row>
    <row r="18" spans="1:13" s="2" customFormat="1" ht="20.100000000000001" customHeight="1">
      <c r="A18" s="174"/>
      <c r="B18" s="217"/>
      <c r="C18" s="113" t="s">
        <v>24</v>
      </c>
      <c r="D18" s="114">
        <f t="shared" si="0"/>
        <v>1.9500000000000002</v>
      </c>
      <c r="E18" s="115">
        <v>3</v>
      </c>
      <c r="F18" s="36">
        <f t="shared" si="1"/>
        <v>0</v>
      </c>
      <c r="G18" s="182"/>
      <c r="H18" s="183"/>
      <c r="I18" s="183"/>
      <c r="J18" s="183"/>
      <c r="K18" s="183"/>
      <c r="L18" s="184"/>
      <c r="M18"/>
    </row>
    <row r="19" spans="1:13" s="2" customFormat="1" ht="20.100000000000001" customHeight="1">
      <c r="A19" s="174"/>
      <c r="B19" s="217"/>
      <c r="C19" s="113" t="s">
        <v>18</v>
      </c>
      <c r="D19" s="114">
        <f t="shared" si="0"/>
        <v>0.65</v>
      </c>
      <c r="E19" s="115">
        <v>1</v>
      </c>
      <c r="F19" s="36">
        <f t="shared" si="1"/>
        <v>0</v>
      </c>
      <c r="G19" s="182"/>
      <c r="H19" s="183"/>
      <c r="I19" s="183"/>
      <c r="J19" s="183"/>
      <c r="K19" s="183"/>
      <c r="L19" s="184"/>
    </row>
    <row r="20" spans="1:13" s="2" customFormat="1" ht="20.100000000000001" customHeight="1">
      <c r="A20" s="174"/>
      <c r="B20" s="217"/>
      <c r="C20" s="113" t="s">
        <v>94</v>
      </c>
      <c r="D20" s="114">
        <v>0</v>
      </c>
      <c r="E20" s="115">
        <v>1</v>
      </c>
      <c r="F20" s="36">
        <f t="shared" si="1"/>
        <v>0</v>
      </c>
      <c r="G20" s="182"/>
      <c r="H20" s="183"/>
      <c r="I20" s="183"/>
      <c r="J20" s="183"/>
      <c r="K20" s="183"/>
      <c r="L20" s="184"/>
    </row>
    <row r="21" spans="1:13" s="2" customFormat="1" ht="20.100000000000001" customHeight="1">
      <c r="A21" s="174"/>
      <c r="B21" s="217"/>
      <c r="C21" s="113" t="s">
        <v>22</v>
      </c>
      <c r="D21" s="114">
        <f t="shared" ref="D21:D26" si="2">E21*0.65</f>
        <v>0.65</v>
      </c>
      <c r="E21" s="115">
        <v>1</v>
      </c>
      <c r="F21" s="36">
        <f t="shared" si="1"/>
        <v>0</v>
      </c>
      <c r="G21" s="182"/>
      <c r="H21" s="183"/>
      <c r="I21" s="183"/>
      <c r="J21" s="183"/>
      <c r="K21" s="183"/>
      <c r="L21" s="184"/>
    </row>
    <row r="22" spans="1:13" s="2" customFormat="1" ht="20.100000000000001" customHeight="1">
      <c r="A22" s="174"/>
      <c r="B22" s="217"/>
      <c r="C22" s="113" t="s">
        <v>21</v>
      </c>
      <c r="D22" s="114">
        <f t="shared" si="2"/>
        <v>0.65</v>
      </c>
      <c r="E22" s="115">
        <v>1</v>
      </c>
      <c r="F22" s="36">
        <f t="shared" si="1"/>
        <v>0</v>
      </c>
      <c r="G22" s="182"/>
      <c r="H22" s="183"/>
      <c r="I22" s="183"/>
      <c r="J22" s="183"/>
      <c r="K22" s="183"/>
      <c r="L22" s="184"/>
    </row>
    <row r="23" spans="1:13" s="2" customFormat="1" ht="20.100000000000001" customHeight="1">
      <c r="A23" s="174"/>
      <c r="B23" s="217"/>
      <c r="C23" s="116" t="s">
        <v>17</v>
      </c>
      <c r="D23" s="114">
        <f t="shared" si="2"/>
        <v>0.65</v>
      </c>
      <c r="E23" s="115">
        <v>1</v>
      </c>
      <c r="F23" s="36">
        <f t="shared" si="1"/>
        <v>0</v>
      </c>
      <c r="G23" s="182"/>
      <c r="H23" s="183"/>
      <c r="I23" s="183"/>
      <c r="J23" s="183"/>
      <c r="K23" s="183"/>
      <c r="L23" s="184"/>
    </row>
    <row r="24" spans="1:13" s="2" customFormat="1" ht="20.100000000000001" customHeight="1">
      <c r="A24" s="174"/>
      <c r="B24" s="217"/>
      <c r="C24" s="116" t="s">
        <v>12</v>
      </c>
      <c r="D24" s="114">
        <f t="shared" si="2"/>
        <v>1.9500000000000002</v>
      </c>
      <c r="E24" s="115">
        <v>3</v>
      </c>
      <c r="F24" s="36">
        <f t="shared" si="1"/>
        <v>0</v>
      </c>
      <c r="G24" s="182"/>
      <c r="H24" s="183"/>
      <c r="I24" s="183"/>
      <c r="J24" s="183"/>
      <c r="K24" s="183"/>
      <c r="L24" s="184"/>
    </row>
    <row r="25" spans="1:13" s="2" customFormat="1" ht="20.100000000000001" customHeight="1">
      <c r="A25" s="174"/>
      <c r="B25" s="218"/>
      <c r="C25" s="117" t="s">
        <v>19</v>
      </c>
      <c r="D25" s="118">
        <f t="shared" si="2"/>
        <v>0.65</v>
      </c>
      <c r="E25" s="119">
        <v>1</v>
      </c>
      <c r="F25" s="49">
        <f t="shared" si="1"/>
        <v>0</v>
      </c>
      <c r="G25" s="211"/>
      <c r="H25" s="212"/>
      <c r="I25" s="212"/>
      <c r="J25" s="212"/>
      <c r="K25" s="212"/>
      <c r="L25" s="213"/>
    </row>
    <row r="26" spans="1:13" s="2" customFormat="1" ht="20.100000000000001" customHeight="1">
      <c r="A26" s="174"/>
      <c r="B26" s="219" t="s">
        <v>99</v>
      </c>
      <c r="C26" s="38" t="s">
        <v>95</v>
      </c>
      <c r="D26" s="14">
        <f t="shared" si="2"/>
        <v>16.25</v>
      </c>
      <c r="E26" s="29">
        <v>25</v>
      </c>
      <c r="F26" s="26">
        <f t="shared" si="1"/>
        <v>0</v>
      </c>
      <c r="G26" s="198" t="s">
        <v>96</v>
      </c>
      <c r="H26" s="198"/>
      <c r="I26" s="198"/>
      <c r="J26" s="198"/>
      <c r="K26" s="198"/>
      <c r="L26" s="199"/>
    </row>
    <row r="27" spans="1:13" s="2" customFormat="1" ht="20.100000000000001" customHeight="1">
      <c r="A27" s="174"/>
      <c r="B27" s="220"/>
      <c r="C27" s="44" t="s">
        <v>97</v>
      </c>
      <c r="D27" s="19">
        <v>7</v>
      </c>
      <c r="E27" s="43">
        <v>10</v>
      </c>
      <c r="F27" s="23">
        <f t="shared" si="1"/>
        <v>0</v>
      </c>
      <c r="G27" s="198"/>
      <c r="H27" s="198"/>
      <c r="I27" s="198"/>
      <c r="J27" s="198"/>
      <c r="K27" s="198"/>
      <c r="L27" s="199"/>
    </row>
    <row r="28" spans="1:13" s="2" customFormat="1" ht="20.100000000000001" customHeight="1">
      <c r="A28" s="174"/>
      <c r="B28" s="220"/>
      <c r="C28" s="44" t="s">
        <v>18</v>
      </c>
      <c r="D28" s="19">
        <f t="shared" ref="D28:D32" si="3">E28*0.65</f>
        <v>0.32500000000000001</v>
      </c>
      <c r="E28" s="43">
        <v>0.5</v>
      </c>
      <c r="F28" s="23">
        <f t="shared" si="1"/>
        <v>0</v>
      </c>
      <c r="G28" s="198"/>
      <c r="H28" s="198"/>
      <c r="I28" s="198"/>
      <c r="J28" s="198"/>
      <c r="K28" s="198"/>
      <c r="L28" s="199"/>
    </row>
    <row r="29" spans="1:13" s="2" customFormat="1" ht="20.100000000000001" customHeight="1">
      <c r="A29" s="174"/>
      <c r="B29" s="220"/>
      <c r="C29" s="44" t="s">
        <v>98</v>
      </c>
      <c r="D29" s="19">
        <f t="shared" si="3"/>
        <v>0.32500000000000001</v>
      </c>
      <c r="E29" s="43">
        <v>0.5</v>
      </c>
      <c r="F29" s="23">
        <f t="shared" si="1"/>
        <v>0</v>
      </c>
      <c r="G29" s="198"/>
      <c r="H29" s="198"/>
      <c r="I29" s="198"/>
      <c r="J29" s="198"/>
      <c r="K29" s="198"/>
      <c r="L29" s="199"/>
    </row>
    <row r="30" spans="1:13" s="2" customFormat="1" ht="20.100000000000001" customHeight="1">
      <c r="A30" s="174"/>
      <c r="B30" s="220"/>
      <c r="C30" s="44" t="s">
        <v>11</v>
      </c>
      <c r="D30" s="19">
        <f t="shared" si="3"/>
        <v>6.5000000000000002E-2</v>
      </c>
      <c r="E30" s="43">
        <v>0.1</v>
      </c>
      <c r="F30" s="23">
        <f t="shared" si="1"/>
        <v>0</v>
      </c>
      <c r="G30" s="198"/>
      <c r="H30" s="198"/>
      <c r="I30" s="198"/>
      <c r="J30" s="198"/>
      <c r="K30" s="198"/>
      <c r="L30" s="199"/>
    </row>
    <row r="31" spans="1:13" s="2" customFormat="1" ht="20.100000000000001" customHeight="1">
      <c r="A31" s="174"/>
      <c r="B31" s="220"/>
      <c r="C31" s="44" t="s">
        <v>12</v>
      </c>
      <c r="D31" s="19">
        <f t="shared" si="3"/>
        <v>0.32500000000000001</v>
      </c>
      <c r="E31" s="43">
        <v>0.5</v>
      </c>
      <c r="F31" s="23">
        <f t="shared" si="1"/>
        <v>0</v>
      </c>
      <c r="G31" s="198"/>
      <c r="H31" s="198"/>
      <c r="I31" s="198"/>
      <c r="J31" s="198"/>
      <c r="K31" s="198"/>
      <c r="L31" s="199"/>
    </row>
    <row r="32" spans="1:13" ht="20.100000000000001" customHeight="1">
      <c r="A32" s="174"/>
      <c r="B32" s="220"/>
      <c r="C32" s="69" t="s">
        <v>7</v>
      </c>
      <c r="D32" s="15">
        <f t="shared" si="3"/>
        <v>1.3</v>
      </c>
      <c r="E32" s="30">
        <v>2</v>
      </c>
      <c r="F32" s="13">
        <f t="shared" si="1"/>
        <v>0</v>
      </c>
      <c r="G32" s="198"/>
      <c r="H32" s="198"/>
      <c r="I32" s="198"/>
      <c r="J32" s="198"/>
      <c r="K32" s="198"/>
      <c r="L32" s="199"/>
    </row>
    <row r="33" spans="1:12" ht="39.950000000000003" customHeight="1">
      <c r="A33" s="215"/>
      <c r="B33" s="85" t="s">
        <v>16</v>
      </c>
      <c r="C33" s="66" t="s">
        <v>4</v>
      </c>
      <c r="D33" s="67">
        <v>14</v>
      </c>
      <c r="E33" s="68">
        <v>20</v>
      </c>
      <c r="F33" s="13">
        <f t="shared" si="1"/>
        <v>0</v>
      </c>
      <c r="G33" s="221" t="s">
        <v>15</v>
      </c>
      <c r="H33" s="222"/>
      <c r="I33" s="222"/>
      <c r="J33" s="222"/>
      <c r="K33" s="222"/>
      <c r="L33" s="223"/>
    </row>
    <row r="34" spans="1:12" ht="23.25" customHeight="1">
      <c r="A34" s="174" t="s">
        <v>14</v>
      </c>
      <c r="B34" s="176" t="s">
        <v>100</v>
      </c>
      <c r="C34" s="84" t="s">
        <v>13</v>
      </c>
      <c r="D34" s="82">
        <f t="shared" ref="D34:D41" si="4">E34*0.65</f>
        <v>13</v>
      </c>
      <c r="E34" s="83">
        <v>20</v>
      </c>
      <c r="F34" s="31">
        <f t="shared" si="1"/>
        <v>0</v>
      </c>
      <c r="G34" s="179" t="s">
        <v>101</v>
      </c>
      <c r="H34" s="180"/>
      <c r="I34" s="180"/>
      <c r="J34" s="180"/>
      <c r="K34" s="180"/>
      <c r="L34" s="181"/>
    </row>
    <row r="35" spans="1:12" ht="23.25" customHeight="1">
      <c r="A35" s="174"/>
      <c r="B35" s="177"/>
      <c r="C35" s="63" t="s">
        <v>102</v>
      </c>
      <c r="D35" s="81">
        <f t="shared" si="4"/>
        <v>9.75</v>
      </c>
      <c r="E35" s="56">
        <v>15</v>
      </c>
      <c r="F35" s="42">
        <f t="shared" si="1"/>
        <v>0</v>
      </c>
      <c r="G35" s="182"/>
      <c r="H35" s="183"/>
      <c r="I35" s="183"/>
      <c r="J35" s="183"/>
      <c r="K35" s="183"/>
      <c r="L35" s="184"/>
    </row>
    <row r="36" spans="1:12" s="2" customFormat="1" ht="23.25" customHeight="1">
      <c r="A36" s="174"/>
      <c r="B36" s="177"/>
      <c r="C36" s="63" t="s">
        <v>11</v>
      </c>
      <c r="D36" s="56">
        <f t="shared" si="4"/>
        <v>6.5000000000000002E-2</v>
      </c>
      <c r="E36" s="56">
        <v>0.1</v>
      </c>
      <c r="F36" s="42">
        <f t="shared" si="1"/>
        <v>0</v>
      </c>
      <c r="G36" s="182"/>
      <c r="H36" s="183"/>
      <c r="I36" s="183"/>
      <c r="J36" s="183"/>
      <c r="K36" s="183"/>
      <c r="L36" s="184"/>
    </row>
    <row r="37" spans="1:12" s="2" customFormat="1" ht="23.25" customHeight="1">
      <c r="A37" s="174"/>
      <c r="B37" s="178"/>
      <c r="C37" s="74" t="s">
        <v>12</v>
      </c>
      <c r="D37" s="80">
        <f t="shared" si="4"/>
        <v>0.65</v>
      </c>
      <c r="E37" s="80">
        <v>1</v>
      </c>
      <c r="F37" s="13">
        <f t="shared" si="1"/>
        <v>0</v>
      </c>
      <c r="G37" s="182"/>
      <c r="H37" s="183"/>
      <c r="I37" s="183"/>
      <c r="J37" s="183"/>
      <c r="K37" s="183"/>
      <c r="L37" s="184"/>
    </row>
    <row r="38" spans="1:12" s="2" customFormat="1" ht="20.100000000000001" customHeight="1">
      <c r="A38" s="174"/>
      <c r="B38" s="108" t="s">
        <v>103</v>
      </c>
      <c r="C38" s="120" t="s">
        <v>103</v>
      </c>
      <c r="D38" s="22">
        <f t="shared" si="4"/>
        <v>32.5</v>
      </c>
      <c r="E38" s="121">
        <v>50</v>
      </c>
      <c r="F38" s="20">
        <f t="shared" si="1"/>
        <v>0</v>
      </c>
      <c r="G38" s="185"/>
      <c r="H38" s="186"/>
      <c r="I38" s="186"/>
      <c r="J38" s="186"/>
      <c r="K38" s="186"/>
      <c r="L38" s="187"/>
    </row>
    <row r="39" spans="1:12" s="2" customFormat="1" ht="20.100000000000001" customHeight="1">
      <c r="A39" s="174"/>
      <c r="B39" s="122" t="s">
        <v>10</v>
      </c>
      <c r="C39" s="32" t="s">
        <v>3</v>
      </c>
      <c r="D39" s="123">
        <f t="shared" si="4"/>
        <v>130</v>
      </c>
      <c r="E39" s="124">
        <v>200</v>
      </c>
      <c r="F39" s="125">
        <f t="shared" si="1"/>
        <v>0</v>
      </c>
      <c r="G39" s="188"/>
      <c r="H39" s="189"/>
      <c r="I39" s="189"/>
      <c r="J39" s="189"/>
      <c r="K39" s="189"/>
      <c r="L39" s="190"/>
    </row>
    <row r="40" spans="1:12" s="2" customFormat="1" ht="20.100000000000001" customHeight="1">
      <c r="A40" s="174"/>
      <c r="B40" s="191" t="s">
        <v>104</v>
      </c>
      <c r="C40" s="16" t="s">
        <v>105</v>
      </c>
      <c r="D40" s="14">
        <f t="shared" si="4"/>
        <v>13</v>
      </c>
      <c r="E40" s="14">
        <v>20</v>
      </c>
      <c r="F40" s="26">
        <f t="shared" si="1"/>
        <v>0</v>
      </c>
      <c r="G40" s="179" t="s">
        <v>106</v>
      </c>
      <c r="H40" s="180"/>
      <c r="I40" s="180"/>
      <c r="J40" s="180"/>
      <c r="K40" s="180"/>
      <c r="L40" s="181"/>
    </row>
    <row r="41" spans="1:12" s="2" customFormat="1" ht="20.100000000000001" customHeight="1" thickBot="1">
      <c r="A41" s="175"/>
      <c r="B41" s="192"/>
      <c r="C41" s="128" t="s">
        <v>10</v>
      </c>
      <c r="D41" s="129">
        <f t="shared" si="4"/>
        <v>130</v>
      </c>
      <c r="E41" s="129">
        <v>200</v>
      </c>
      <c r="F41" s="130">
        <f t="shared" si="1"/>
        <v>0</v>
      </c>
      <c r="G41" s="193"/>
      <c r="H41" s="194"/>
      <c r="I41" s="194"/>
      <c r="J41" s="194"/>
      <c r="K41" s="194"/>
      <c r="L41" s="19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7.25" customHeight="1">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7.25" customHeight="1">
      <c r="B114" s="6"/>
    </row>
    <row r="115" spans="2:2" s="2" customFormat="1" ht="17.25" customHeight="1">
      <c r="B115" s="6"/>
    </row>
    <row r="116" spans="2:2" s="2" customFormat="1" ht="13.5">
      <c r="B116" s="6"/>
    </row>
    <row r="117" spans="2:2" s="2" customFormat="1" ht="13.5">
      <c r="B117" s="6"/>
    </row>
    <row r="118" spans="2:2" s="2" customFormat="1" ht="16.5" customHeight="1">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sheetData>
  <mergeCells count="20">
    <mergeCell ref="B12:B16"/>
    <mergeCell ref="G12:L16"/>
    <mergeCell ref="A1:L3"/>
    <mergeCell ref="A5:B5"/>
    <mergeCell ref="G9:L9"/>
    <mergeCell ref="B10:B11"/>
    <mergeCell ref="G10:L11"/>
    <mergeCell ref="A10:A33"/>
    <mergeCell ref="B17:B25"/>
    <mergeCell ref="G17:L25"/>
    <mergeCell ref="B26:B32"/>
    <mergeCell ref="G26:L32"/>
    <mergeCell ref="G33:L33"/>
    <mergeCell ref="A34:A41"/>
    <mergeCell ref="B34:B37"/>
    <mergeCell ref="G34:L37"/>
    <mergeCell ref="G38:L38"/>
    <mergeCell ref="G39:L39"/>
    <mergeCell ref="B40:B41"/>
    <mergeCell ref="G40:L41"/>
  </mergeCells>
  <phoneticPr fontId="21" type="noConversion"/>
  <printOptions horizontalCentered="1"/>
  <pageMargins left="0" right="0" top="0.39370078740157483" bottom="0.39370078740157483" header="0.31496062992125984" footer="0.31496062992125984"/>
  <pageSetup paperSize="9" scale="81"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47"/>
  <sheetViews>
    <sheetView zoomScaleNormal="100" workbookViewId="0">
      <selection activeCell="G35" sqref="A1:L35"/>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87</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60</v>
      </c>
      <c r="B5" s="203"/>
      <c r="C5" s="8"/>
      <c r="E5" s="2"/>
      <c r="G5" s="4"/>
    </row>
    <row r="6" spans="1:12" ht="17.25" customHeight="1">
      <c r="A6" s="70" t="s">
        <v>47</v>
      </c>
      <c r="B6" s="24"/>
      <c r="C6" s="8"/>
      <c r="E6" s="2"/>
      <c r="G6" s="4"/>
    </row>
    <row r="7" spans="1:12" ht="17.25" customHeight="1">
      <c r="A7" s="70" t="s">
        <v>46</v>
      </c>
      <c r="B7" s="25"/>
      <c r="D7" s="2" t="s">
        <v>34</v>
      </c>
    </row>
    <row r="8" spans="1:12" ht="17.25" customHeight="1" thickBot="1">
      <c r="A8" s="9"/>
    </row>
    <row r="9" spans="1:12" ht="30" customHeight="1" thickBot="1">
      <c r="A9" s="10" t="s">
        <v>0</v>
      </c>
      <c r="B9" s="12" t="s">
        <v>59</v>
      </c>
      <c r="C9" s="11" t="s">
        <v>1</v>
      </c>
      <c r="D9" s="12" t="s">
        <v>58</v>
      </c>
      <c r="E9" s="12" t="s">
        <v>57</v>
      </c>
      <c r="F9" s="12" t="s">
        <v>2</v>
      </c>
      <c r="G9" s="204" t="s">
        <v>43</v>
      </c>
      <c r="H9" s="204"/>
      <c r="I9" s="204"/>
      <c r="J9" s="204"/>
      <c r="K9" s="204"/>
      <c r="L9" s="205"/>
    </row>
    <row r="10" spans="1:12" ht="20.100000000000001" customHeight="1">
      <c r="A10" s="214" t="s">
        <v>42</v>
      </c>
      <c r="B10" s="261" t="s">
        <v>107</v>
      </c>
      <c r="C10" s="143" t="s">
        <v>13</v>
      </c>
      <c r="D10" s="144">
        <f t="shared" ref="D10:D28" si="0">E10*0.65</f>
        <v>33.800000000000004</v>
      </c>
      <c r="E10" s="71">
        <v>52</v>
      </c>
      <c r="F10" s="72">
        <f t="shared" ref="F10:F26" si="1">($B$6*D10)+($B$7*E10)</f>
        <v>0</v>
      </c>
      <c r="G10" s="208" t="s">
        <v>56</v>
      </c>
      <c r="H10" s="209"/>
      <c r="I10" s="209"/>
      <c r="J10" s="209"/>
      <c r="K10" s="209"/>
      <c r="L10" s="210"/>
    </row>
    <row r="11" spans="1:12" ht="20.100000000000001" customHeight="1">
      <c r="A11" s="174"/>
      <c r="B11" s="262"/>
      <c r="C11" s="59" t="s">
        <v>108</v>
      </c>
      <c r="D11" s="15">
        <f t="shared" si="0"/>
        <v>1.9500000000000002</v>
      </c>
      <c r="E11" s="60">
        <v>3</v>
      </c>
      <c r="F11" s="13">
        <f t="shared" si="1"/>
        <v>0</v>
      </c>
      <c r="G11" s="211"/>
      <c r="H11" s="212"/>
      <c r="I11" s="212"/>
      <c r="J11" s="212"/>
      <c r="K11" s="212"/>
      <c r="L11" s="213"/>
    </row>
    <row r="12" spans="1:12" s="2" customFormat="1" ht="20.100000000000001" customHeight="1">
      <c r="A12" s="174"/>
      <c r="B12" s="196" t="s">
        <v>109</v>
      </c>
      <c r="C12" s="16" t="s">
        <v>110</v>
      </c>
      <c r="D12" s="31">
        <f t="shared" si="0"/>
        <v>11.05</v>
      </c>
      <c r="E12" s="26">
        <v>17</v>
      </c>
      <c r="F12" s="31">
        <f t="shared" si="1"/>
        <v>0</v>
      </c>
      <c r="G12" s="198" t="s">
        <v>183</v>
      </c>
      <c r="H12" s="198"/>
      <c r="I12" s="198"/>
      <c r="J12" s="198"/>
      <c r="K12" s="198"/>
      <c r="L12" s="199"/>
    </row>
    <row r="13" spans="1:12" s="2" customFormat="1" ht="20.100000000000001" customHeight="1">
      <c r="A13" s="174"/>
      <c r="B13" s="196"/>
      <c r="C13" s="17" t="s">
        <v>61</v>
      </c>
      <c r="D13" s="42">
        <f t="shared" si="0"/>
        <v>3.25</v>
      </c>
      <c r="E13" s="23">
        <v>5</v>
      </c>
      <c r="F13" s="42">
        <f t="shared" si="1"/>
        <v>0</v>
      </c>
      <c r="G13" s="198"/>
      <c r="H13" s="198"/>
      <c r="I13" s="198"/>
      <c r="J13" s="198"/>
      <c r="K13" s="198"/>
      <c r="L13" s="199"/>
    </row>
    <row r="14" spans="1:12" s="2" customFormat="1" ht="20.100000000000001" customHeight="1">
      <c r="A14" s="174"/>
      <c r="B14" s="196"/>
      <c r="C14" s="17" t="s">
        <v>40</v>
      </c>
      <c r="D14" s="42">
        <f t="shared" si="0"/>
        <v>3.25</v>
      </c>
      <c r="E14" s="23">
        <v>5</v>
      </c>
      <c r="F14" s="42">
        <f t="shared" si="1"/>
        <v>0</v>
      </c>
      <c r="G14" s="198"/>
      <c r="H14" s="198"/>
      <c r="I14" s="198"/>
      <c r="J14" s="198"/>
      <c r="K14" s="198"/>
      <c r="L14" s="199"/>
    </row>
    <row r="15" spans="1:12" s="2" customFormat="1" ht="20.100000000000001" customHeight="1">
      <c r="A15" s="174"/>
      <c r="B15" s="196"/>
      <c r="C15" s="17" t="s">
        <v>24</v>
      </c>
      <c r="D15" s="42">
        <f t="shared" si="0"/>
        <v>0.65</v>
      </c>
      <c r="E15" s="23">
        <v>1</v>
      </c>
      <c r="F15" s="42">
        <f t="shared" si="1"/>
        <v>0</v>
      </c>
      <c r="G15" s="198"/>
      <c r="H15" s="198"/>
      <c r="I15" s="198"/>
      <c r="J15" s="198"/>
      <c r="K15" s="198"/>
      <c r="L15" s="199"/>
    </row>
    <row r="16" spans="1:12" s="2" customFormat="1" ht="20.100000000000001" customHeight="1">
      <c r="A16" s="174"/>
      <c r="B16" s="196"/>
      <c r="C16" s="17" t="s">
        <v>6</v>
      </c>
      <c r="D16" s="42">
        <f t="shared" si="0"/>
        <v>0.65</v>
      </c>
      <c r="E16" s="23">
        <v>1</v>
      </c>
      <c r="F16" s="42">
        <f t="shared" si="1"/>
        <v>0</v>
      </c>
      <c r="G16" s="198"/>
      <c r="H16" s="198"/>
      <c r="I16" s="198"/>
      <c r="J16" s="198"/>
      <c r="K16" s="198"/>
      <c r="L16" s="199"/>
    </row>
    <row r="17" spans="1:12" s="2" customFormat="1" ht="20.100000000000001" customHeight="1">
      <c r="A17" s="174"/>
      <c r="B17" s="196"/>
      <c r="C17" s="17" t="s">
        <v>12</v>
      </c>
      <c r="D17" s="42">
        <f t="shared" si="0"/>
        <v>6.5000000000000002E-2</v>
      </c>
      <c r="E17" s="23">
        <v>0.1</v>
      </c>
      <c r="F17" s="42">
        <f t="shared" si="1"/>
        <v>0</v>
      </c>
      <c r="G17" s="198"/>
      <c r="H17" s="198"/>
      <c r="I17" s="198"/>
      <c r="J17" s="198"/>
      <c r="K17" s="198"/>
      <c r="L17" s="199"/>
    </row>
    <row r="18" spans="1:12" s="2" customFormat="1" ht="20.100000000000001" customHeight="1">
      <c r="A18" s="174"/>
      <c r="B18" s="196"/>
      <c r="C18" s="17" t="s">
        <v>111</v>
      </c>
      <c r="D18" s="42">
        <f t="shared" si="0"/>
        <v>0.65</v>
      </c>
      <c r="E18" s="23">
        <v>1</v>
      </c>
      <c r="F18" s="42">
        <f t="shared" si="1"/>
        <v>0</v>
      </c>
      <c r="G18" s="198"/>
      <c r="H18" s="198"/>
      <c r="I18" s="198"/>
      <c r="J18" s="198"/>
      <c r="K18" s="198"/>
      <c r="L18" s="199"/>
    </row>
    <row r="19" spans="1:12" s="2" customFormat="1" ht="20.100000000000001" customHeight="1">
      <c r="A19" s="174"/>
      <c r="B19" s="196"/>
      <c r="C19" s="18" t="s">
        <v>112</v>
      </c>
      <c r="D19" s="28">
        <f t="shared" si="0"/>
        <v>0.65</v>
      </c>
      <c r="E19" s="13">
        <v>1</v>
      </c>
      <c r="F19" s="28">
        <f t="shared" si="1"/>
        <v>0</v>
      </c>
      <c r="G19" s="198"/>
      <c r="H19" s="198"/>
      <c r="I19" s="198"/>
      <c r="J19" s="198"/>
      <c r="K19" s="198"/>
      <c r="L19" s="199"/>
    </row>
    <row r="20" spans="1:12" s="2" customFormat="1" ht="20.100000000000001" customHeight="1">
      <c r="A20" s="174"/>
      <c r="B20" s="191" t="s">
        <v>113</v>
      </c>
      <c r="C20" s="113" t="s">
        <v>38</v>
      </c>
      <c r="D20" s="114">
        <f t="shared" si="0"/>
        <v>22.75</v>
      </c>
      <c r="E20" s="114">
        <v>35</v>
      </c>
      <c r="F20" s="131">
        <f t="shared" si="1"/>
        <v>0</v>
      </c>
      <c r="G20" s="258" t="s">
        <v>114</v>
      </c>
      <c r="H20" s="231"/>
      <c r="I20" s="231"/>
      <c r="J20" s="231"/>
      <c r="K20" s="231"/>
      <c r="L20" s="232"/>
    </row>
    <row r="21" spans="1:12" s="2" customFormat="1" ht="20.100000000000001" customHeight="1">
      <c r="A21" s="174"/>
      <c r="B21" s="256"/>
      <c r="C21" s="113" t="s">
        <v>50</v>
      </c>
      <c r="D21" s="114">
        <f t="shared" si="0"/>
        <v>3.25</v>
      </c>
      <c r="E21" s="114">
        <v>5</v>
      </c>
      <c r="F21" s="131">
        <f t="shared" si="1"/>
        <v>0</v>
      </c>
      <c r="G21" s="259"/>
      <c r="H21" s="234"/>
      <c r="I21" s="234"/>
      <c r="J21" s="234"/>
      <c r="K21" s="234"/>
      <c r="L21" s="235"/>
    </row>
    <row r="22" spans="1:12" s="2" customFormat="1" ht="20.100000000000001" customHeight="1">
      <c r="A22" s="174"/>
      <c r="B22" s="256"/>
      <c r="C22" s="113" t="s">
        <v>39</v>
      </c>
      <c r="D22" s="114">
        <f t="shared" si="0"/>
        <v>3.25</v>
      </c>
      <c r="E22" s="114">
        <v>5</v>
      </c>
      <c r="F22" s="131">
        <f t="shared" si="1"/>
        <v>0</v>
      </c>
      <c r="G22" s="259"/>
      <c r="H22" s="234"/>
      <c r="I22" s="234"/>
      <c r="J22" s="234"/>
      <c r="K22" s="234"/>
      <c r="L22" s="235"/>
    </row>
    <row r="23" spans="1:12" s="2" customFormat="1" ht="20.100000000000001" customHeight="1">
      <c r="A23" s="174"/>
      <c r="B23" s="257"/>
      <c r="C23" s="117" t="s">
        <v>11</v>
      </c>
      <c r="D23" s="118">
        <f t="shared" si="0"/>
        <v>6.5000000000000002E-2</v>
      </c>
      <c r="E23" s="118">
        <v>0.1</v>
      </c>
      <c r="F23" s="132">
        <f t="shared" si="1"/>
        <v>0</v>
      </c>
      <c r="G23" s="260"/>
      <c r="H23" s="236"/>
      <c r="I23" s="236"/>
      <c r="J23" s="236"/>
      <c r="K23" s="236"/>
      <c r="L23" s="237"/>
    </row>
    <row r="24" spans="1:12" s="2" customFormat="1" ht="20.100000000000001" customHeight="1">
      <c r="A24" s="174"/>
      <c r="B24" s="244" t="s">
        <v>115</v>
      </c>
      <c r="C24" s="16" t="s">
        <v>116</v>
      </c>
      <c r="D24" s="133">
        <f t="shared" si="0"/>
        <v>22.75</v>
      </c>
      <c r="E24" s="14">
        <v>35</v>
      </c>
      <c r="F24" s="134">
        <f t="shared" si="1"/>
        <v>0</v>
      </c>
      <c r="G24" s="247" t="s">
        <v>117</v>
      </c>
      <c r="H24" s="248"/>
      <c r="I24" s="248"/>
      <c r="J24" s="248"/>
      <c r="K24" s="248"/>
      <c r="L24" s="249"/>
    </row>
    <row r="25" spans="1:12" s="2" customFormat="1" ht="20.100000000000001" customHeight="1">
      <c r="A25" s="174"/>
      <c r="B25" s="245"/>
      <c r="C25" s="17" t="s">
        <v>22</v>
      </c>
      <c r="D25" s="135">
        <f t="shared" si="0"/>
        <v>1.3</v>
      </c>
      <c r="E25" s="19">
        <v>2</v>
      </c>
      <c r="F25" s="136">
        <f t="shared" si="1"/>
        <v>0</v>
      </c>
      <c r="G25" s="250"/>
      <c r="H25" s="251"/>
      <c r="I25" s="251"/>
      <c r="J25" s="251"/>
      <c r="K25" s="251"/>
      <c r="L25" s="252"/>
    </row>
    <row r="26" spans="1:12" ht="20.100000000000001" customHeight="1">
      <c r="A26" s="174"/>
      <c r="B26" s="245"/>
      <c r="C26" s="17" t="s">
        <v>77</v>
      </c>
      <c r="D26" s="135">
        <f t="shared" si="0"/>
        <v>0.65</v>
      </c>
      <c r="E26" s="19">
        <v>1</v>
      </c>
      <c r="F26" s="136">
        <f t="shared" si="1"/>
        <v>0</v>
      </c>
      <c r="G26" s="250"/>
      <c r="H26" s="251"/>
      <c r="I26" s="251"/>
      <c r="J26" s="251"/>
      <c r="K26" s="251"/>
      <c r="L26" s="252"/>
    </row>
    <row r="27" spans="1:12" s="2" customFormat="1" ht="20.100000000000001" customHeight="1">
      <c r="A27" s="174"/>
      <c r="B27" s="245"/>
      <c r="C27" s="17" t="s">
        <v>17</v>
      </c>
      <c r="D27" s="135">
        <f t="shared" si="0"/>
        <v>0.32500000000000001</v>
      </c>
      <c r="E27" s="19">
        <v>0.5</v>
      </c>
      <c r="F27" s="136">
        <f>($B$6*D27)+($B$7*E27)</f>
        <v>0</v>
      </c>
      <c r="G27" s="250"/>
      <c r="H27" s="251"/>
      <c r="I27" s="251"/>
      <c r="J27" s="251"/>
      <c r="K27" s="251"/>
      <c r="L27" s="252"/>
    </row>
    <row r="28" spans="1:12" s="2" customFormat="1" ht="20.100000000000001" customHeight="1">
      <c r="A28" s="174"/>
      <c r="B28" s="246"/>
      <c r="C28" s="18" t="s">
        <v>12</v>
      </c>
      <c r="D28" s="137">
        <f t="shared" si="0"/>
        <v>0.32500000000000001</v>
      </c>
      <c r="E28" s="15">
        <v>0.5</v>
      </c>
      <c r="F28" s="138">
        <f>($B$6*D28)+($B$7*E28)</f>
        <v>0</v>
      </c>
      <c r="G28" s="253"/>
      <c r="H28" s="254"/>
      <c r="I28" s="254"/>
      <c r="J28" s="254"/>
      <c r="K28" s="254"/>
      <c r="L28" s="255"/>
    </row>
    <row r="29" spans="1:12" s="2" customFormat="1" ht="39.950000000000003" customHeight="1">
      <c r="A29" s="215"/>
      <c r="B29" s="33" t="s">
        <v>16</v>
      </c>
      <c r="C29" s="66" t="s">
        <v>4</v>
      </c>
      <c r="D29" s="67">
        <v>14</v>
      </c>
      <c r="E29" s="68">
        <v>20</v>
      </c>
      <c r="F29" s="20">
        <f t="shared" ref="F29:F30" si="2">($B$6*D29)+($B$7*E29)</f>
        <v>0</v>
      </c>
      <c r="G29" s="224" t="s">
        <v>15</v>
      </c>
      <c r="H29" s="225"/>
      <c r="I29" s="225"/>
      <c r="J29" s="225"/>
      <c r="K29" s="225"/>
      <c r="L29" s="226"/>
    </row>
    <row r="30" spans="1:12" s="2" customFormat="1" ht="24" customHeight="1">
      <c r="A30" s="174" t="s">
        <v>51</v>
      </c>
      <c r="B30" s="227" t="s">
        <v>118</v>
      </c>
      <c r="C30" s="16" t="s">
        <v>13</v>
      </c>
      <c r="D30" s="26">
        <f t="shared" ref="D30:D35" si="3">E30*0.65</f>
        <v>13</v>
      </c>
      <c r="E30" s="26">
        <v>20</v>
      </c>
      <c r="F30" s="26">
        <f t="shared" si="2"/>
        <v>0</v>
      </c>
      <c r="G30" s="230" t="s">
        <v>119</v>
      </c>
      <c r="H30" s="231"/>
      <c r="I30" s="231"/>
      <c r="J30" s="231"/>
      <c r="K30" s="231"/>
      <c r="L30" s="232"/>
    </row>
    <row r="31" spans="1:12" s="2" customFormat="1" ht="24" customHeight="1">
      <c r="A31" s="174"/>
      <c r="B31" s="228"/>
      <c r="C31" s="17" t="s">
        <v>75</v>
      </c>
      <c r="D31" s="23">
        <f t="shared" si="3"/>
        <v>9.75</v>
      </c>
      <c r="E31" s="23">
        <v>15</v>
      </c>
      <c r="F31" s="23">
        <f>($B$6*D31)+($B$7*E31)</f>
        <v>0</v>
      </c>
      <c r="G31" s="233"/>
      <c r="H31" s="234"/>
      <c r="I31" s="234"/>
      <c r="J31" s="234"/>
      <c r="K31" s="234"/>
      <c r="L31" s="235"/>
    </row>
    <row r="32" spans="1:12" s="2" customFormat="1" ht="24" customHeight="1">
      <c r="A32" s="174"/>
      <c r="B32" s="228"/>
      <c r="C32" s="17" t="s">
        <v>54</v>
      </c>
      <c r="D32" s="23">
        <f t="shared" si="3"/>
        <v>0.65</v>
      </c>
      <c r="E32" s="23">
        <v>1</v>
      </c>
      <c r="F32" s="23">
        <f t="shared" ref="F32:F35" si="4">($B$6*D32)+($B$7*E32)</f>
        <v>0</v>
      </c>
      <c r="G32" s="233"/>
      <c r="H32" s="234"/>
      <c r="I32" s="234"/>
      <c r="J32" s="234"/>
      <c r="K32" s="234"/>
      <c r="L32" s="235"/>
    </row>
    <row r="33" spans="1:12" s="2" customFormat="1" ht="24" customHeight="1">
      <c r="A33" s="174"/>
      <c r="B33" s="229"/>
      <c r="C33" s="18" t="s">
        <v>11</v>
      </c>
      <c r="D33" s="13">
        <f t="shared" si="3"/>
        <v>6.5000000000000002E-2</v>
      </c>
      <c r="E33" s="13">
        <v>0.1</v>
      </c>
      <c r="F33" s="13">
        <f t="shared" si="4"/>
        <v>0</v>
      </c>
      <c r="G33" s="236"/>
      <c r="H33" s="236"/>
      <c r="I33" s="236"/>
      <c r="J33" s="236"/>
      <c r="K33" s="236"/>
      <c r="L33" s="237"/>
    </row>
    <row r="34" spans="1:12" s="2" customFormat="1" ht="20.100000000000001" customHeight="1">
      <c r="A34" s="174"/>
      <c r="B34" s="139" t="s">
        <v>120</v>
      </c>
      <c r="C34" s="140" t="s">
        <v>120</v>
      </c>
      <c r="D34" s="141">
        <f t="shared" si="3"/>
        <v>26</v>
      </c>
      <c r="E34" s="20">
        <v>40</v>
      </c>
      <c r="F34" s="142">
        <f t="shared" si="4"/>
        <v>0</v>
      </c>
      <c r="G34" s="238"/>
      <c r="H34" s="239"/>
      <c r="I34" s="239"/>
      <c r="J34" s="239"/>
      <c r="K34" s="239"/>
      <c r="L34" s="240"/>
    </row>
    <row r="35" spans="1:12" s="2" customFormat="1" ht="20.100000000000001" customHeight="1" thickBot="1">
      <c r="A35" s="175"/>
      <c r="B35" s="51" t="s">
        <v>70</v>
      </c>
      <c r="C35" s="65" t="s">
        <v>69</v>
      </c>
      <c r="D35" s="52">
        <f t="shared" si="3"/>
        <v>91</v>
      </c>
      <c r="E35" s="53">
        <v>140</v>
      </c>
      <c r="F35" s="21">
        <f t="shared" si="4"/>
        <v>0</v>
      </c>
      <c r="G35" s="241"/>
      <c r="H35" s="242"/>
      <c r="I35" s="242"/>
      <c r="J35" s="242"/>
      <c r="K35" s="242"/>
      <c r="L35" s="243"/>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6.5" customHeight="1">
      <c r="B75" s="6"/>
    </row>
    <row r="76" spans="2:2" s="2" customFormat="1" ht="16.5" customHeight="1">
      <c r="B76" s="6"/>
    </row>
    <row r="77" spans="2:2" s="2" customFormat="1" ht="16.5" customHeight="1">
      <c r="B77" s="6"/>
    </row>
    <row r="78" spans="2:2" s="2" customFormat="1" ht="16.5" customHeight="1">
      <c r="B78" s="6"/>
    </row>
    <row r="79" spans="2:2" s="2" customFormat="1" ht="16.5" customHeight="1">
      <c r="B79" s="6"/>
    </row>
    <row r="80" spans="2:2" s="2" customFormat="1" ht="16.5" customHeight="1">
      <c r="B80" s="6"/>
    </row>
    <row r="81" spans="2:2" s="2" customFormat="1" ht="17.25" customHeight="1">
      <c r="B81" s="6"/>
    </row>
    <row r="82" spans="2:2" s="2" customFormat="1" ht="17.25" customHeight="1">
      <c r="B82" s="6"/>
    </row>
    <row r="83" spans="2:2" s="2" customFormat="1" ht="13.5">
      <c r="B83" s="6"/>
    </row>
    <row r="84" spans="2:2" s="2" customFormat="1" ht="13.5">
      <c r="B84" s="6"/>
    </row>
    <row r="85" spans="2:2" s="2" customFormat="1" ht="16.5" customHeight="1">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sheetData>
  <mergeCells count="18">
    <mergeCell ref="A1:L3"/>
    <mergeCell ref="A5:B5"/>
    <mergeCell ref="G9:L9"/>
    <mergeCell ref="B10:B11"/>
    <mergeCell ref="G10:L11"/>
    <mergeCell ref="A30:A35"/>
    <mergeCell ref="A10:A29"/>
    <mergeCell ref="G29:L29"/>
    <mergeCell ref="B30:B33"/>
    <mergeCell ref="G30:L33"/>
    <mergeCell ref="G34:L34"/>
    <mergeCell ref="G35:L35"/>
    <mergeCell ref="B24:B28"/>
    <mergeCell ref="G24:L28"/>
    <mergeCell ref="B12:B19"/>
    <mergeCell ref="G12:L19"/>
    <mergeCell ref="B20:B23"/>
    <mergeCell ref="G20:L23"/>
  </mergeCells>
  <phoneticPr fontId="21" type="noConversion"/>
  <printOptions horizontalCentered="1"/>
  <pageMargins left="0" right="0" top="0.39370078740157483" bottom="0.39370078740157483" header="0.31496062992125984" footer="0.31496062992125984"/>
  <pageSetup paperSize="9" scale="81"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0"/>
  <sheetViews>
    <sheetView zoomScaleNormal="100" workbookViewId="0">
      <selection activeCell="G43" sqref="A1:L4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88</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48</v>
      </c>
      <c r="B5" s="203"/>
      <c r="C5" s="8"/>
      <c r="E5" s="2"/>
      <c r="G5" s="4"/>
    </row>
    <row r="6" spans="1:12" ht="17.25" customHeight="1">
      <c r="A6" s="70" t="s">
        <v>47</v>
      </c>
      <c r="B6" s="24"/>
      <c r="C6" s="8"/>
      <c r="E6" s="2"/>
      <c r="G6" s="4"/>
    </row>
    <row r="7" spans="1:12" ht="17.25" customHeight="1">
      <c r="A7" s="70" t="s">
        <v>46</v>
      </c>
      <c r="B7" s="25"/>
      <c r="D7" s="2" t="s">
        <v>34</v>
      </c>
    </row>
    <row r="8" spans="1:12" ht="17.25" customHeight="1" thickBot="1">
      <c r="A8" s="9"/>
    </row>
    <row r="9" spans="1:12" ht="30" customHeight="1" thickBot="1">
      <c r="A9" s="10" t="s">
        <v>0</v>
      </c>
      <c r="B9" s="12" t="s">
        <v>45</v>
      </c>
      <c r="C9" s="11" t="s">
        <v>1</v>
      </c>
      <c r="D9" s="12" t="s">
        <v>32</v>
      </c>
      <c r="E9" s="12" t="s">
        <v>44</v>
      </c>
      <c r="F9" s="12" t="s">
        <v>2</v>
      </c>
      <c r="G9" s="204" t="s">
        <v>43</v>
      </c>
      <c r="H9" s="204"/>
      <c r="I9" s="204"/>
      <c r="J9" s="204"/>
      <c r="K9" s="204"/>
      <c r="L9" s="205"/>
    </row>
    <row r="10" spans="1:12" s="2" customFormat="1" ht="20.100000000000001" customHeight="1">
      <c r="A10" s="214" t="s">
        <v>42</v>
      </c>
      <c r="B10" s="280" t="s">
        <v>121</v>
      </c>
      <c r="C10" s="152" t="s">
        <v>13</v>
      </c>
      <c r="D10" s="153">
        <f t="shared" ref="D10:D25" si="0">E10*0.65</f>
        <v>35.75</v>
      </c>
      <c r="E10" s="153">
        <v>55</v>
      </c>
      <c r="F10" s="72">
        <f t="shared" ref="F10:F23" si="1">($B$6*D10)+($B$7*E10)</f>
        <v>0</v>
      </c>
      <c r="G10" s="283" t="s">
        <v>184</v>
      </c>
      <c r="H10" s="283"/>
      <c r="I10" s="283"/>
      <c r="J10" s="283"/>
      <c r="K10" s="283"/>
      <c r="L10" s="284"/>
    </row>
    <row r="11" spans="1:12" s="2" customFormat="1" ht="20.100000000000001" customHeight="1">
      <c r="A11" s="174"/>
      <c r="B11" s="281"/>
      <c r="C11" s="17" t="s">
        <v>41</v>
      </c>
      <c r="D11" s="34">
        <f t="shared" si="0"/>
        <v>16.25</v>
      </c>
      <c r="E11" s="34">
        <v>25</v>
      </c>
      <c r="F11" s="23">
        <f t="shared" si="1"/>
        <v>0</v>
      </c>
      <c r="G11" s="285"/>
      <c r="H11" s="285"/>
      <c r="I11" s="285"/>
      <c r="J11" s="285"/>
      <c r="K11" s="285"/>
      <c r="L11" s="286"/>
    </row>
    <row r="12" spans="1:12" s="2" customFormat="1" ht="20.100000000000001" customHeight="1">
      <c r="A12" s="174"/>
      <c r="B12" s="281"/>
      <c r="C12" s="39" t="s">
        <v>24</v>
      </c>
      <c r="D12" s="34">
        <f t="shared" si="0"/>
        <v>1.3</v>
      </c>
      <c r="E12" s="34">
        <v>2</v>
      </c>
      <c r="F12" s="23">
        <f t="shared" si="1"/>
        <v>0</v>
      </c>
      <c r="G12" s="285"/>
      <c r="H12" s="285"/>
      <c r="I12" s="285"/>
      <c r="J12" s="285"/>
      <c r="K12" s="285"/>
      <c r="L12" s="286"/>
    </row>
    <row r="13" spans="1:12" s="2" customFormat="1" ht="20.100000000000001" customHeight="1">
      <c r="A13" s="174"/>
      <c r="B13" s="281"/>
      <c r="C13" s="39" t="s">
        <v>18</v>
      </c>
      <c r="D13" s="34">
        <f t="shared" si="0"/>
        <v>0.32500000000000001</v>
      </c>
      <c r="E13" s="34">
        <v>0.5</v>
      </c>
      <c r="F13" s="23">
        <f t="shared" si="1"/>
        <v>0</v>
      </c>
      <c r="G13" s="285"/>
      <c r="H13" s="285"/>
      <c r="I13" s="285"/>
      <c r="J13" s="285"/>
      <c r="K13" s="285"/>
      <c r="L13" s="286"/>
    </row>
    <row r="14" spans="1:12" s="2" customFormat="1" ht="20.100000000000001" customHeight="1">
      <c r="A14" s="174"/>
      <c r="B14" s="281"/>
      <c r="C14" s="39" t="s">
        <v>22</v>
      </c>
      <c r="D14" s="34">
        <f t="shared" si="0"/>
        <v>1.3</v>
      </c>
      <c r="E14" s="34">
        <v>2</v>
      </c>
      <c r="F14" s="23">
        <f t="shared" si="1"/>
        <v>0</v>
      </c>
      <c r="G14" s="285"/>
      <c r="H14" s="285"/>
      <c r="I14" s="285"/>
      <c r="J14" s="285"/>
      <c r="K14" s="285"/>
      <c r="L14" s="286"/>
    </row>
    <row r="15" spans="1:12" s="2" customFormat="1" ht="20.100000000000001" customHeight="1">
      <c r="A15" s="174"/>
      <c r="B15" s="281"/>
      <c r="C15" s="39" t="s">
        <v>12</v>
      </c>
      <c r="D15" s="34">
        <f t="shared" si="0"/>
        <v>0.65</v>
      </c>
      <c r="E15" s="34">
        <v>1</v>
      </c>
      <c r="F15" s="23">
        <f t="shared" si="1"/>
        <v>0</v>
      </c>
      <c r="G15" s="285"/>
      <c r="H15" s="285"/>
      <c r="I15" s="285"/>
      <c r="J15" s="285"/>
      <c r="K15" s="285"/>
      <c r="L15" s="286"/>
    </row>
    <row r="16" spans="1:12" s="2" customFormat="1" ht="20.100000000000001" customHeight="1">
      <c r="A16" s="174"/>
      <c r="B16" s="282"/>
      <c r="C16" s="77" t="s">
        <v>20</v>
      </c>
      <c r="D16" s="50">
        <f t="shared" si="0"/>
        <v>0.65</v>
      </c>
      <c r="E16" s="50">
        <v>1</v>
      </c>
      <c r="F16" s="13">
        <f t="shared" si="1"/>
        <v>0</v>
      </c>
      <c r="G16" s="287"/>
      <c r="H16" s="287"/>
      <c r="I16" s="287"/>
      <c r="J16" s="287"/>
      <c r="K16" s="287"/>
      <c r="L16" s="288"/>
    </row>
    <row r="17" spans="1:12" s="2" customFormat="1" ht="20.100000000000001" customHeight="1">
      <c r="A17" s="174"/>
      <c r="B17" s="197" t="s">
        <v>122</v>
      </c>
      <c r="C17" s="16" t="s">
        <v>79</v>
      </c>
      <c r="D17" s="31">
        <f t="shared" si="0"/>
        <v>1.3</v>
      </c>
      <c r="E17" s="26">
        <v>2</v>
      </c>
      <c r="F17" s="26">
        <f t="shared" si="1"/>
        <v>0</v>
      </c>
      <c r="G17" s="200" t="s">
        <v>123</v>
      </c>
      <c r="H17" s="198"/>
      <c r="I17" s="198"/>
      <c r="J17" s="198"/>
      <c r="K17" s="198"/>
      <c r="L17" s="199"/>
    </row>
    <row r="18" spans="1:12" s="2" customFormat="1" ht="20.100000000000001" customHeight="1">
      <c r="A18" s="174"/>
      <c r="B18" s="197"/>
      <c r="C18" s="17" t="s">
        <v>124</v>
      </c>
      <c r="D18" s="42">
        <f t="shared" si="0"/>
        <v>1.9500000000000002</v>
      </c>
      <c r="E18" s="23">
        <v>3</v>
      </c>
      <c r="F18" s="23">
        <f>($B$6*D18)+($B$7*E18)</f>
        <v>0</v>
      </c>
      <c r="G18" s="200"/>
      <c r="H18" s="198"/>
      <c r="I18" s="198"/>
      <c r="J18" s="198"/>
      <c r="K18" s="198"/>
      <c r="L18" s="199"/>
    </row>
    <row r="19" spans="1:12" s="2" customFormat="1" ht="20.100000000000001" customHeight="1">
      <c r="A19" s="174"/>
      <c r="B19" s="197"/>
      <c r="C19" s="17" t="s">
        <v>6</v>
      </c>
      <c r="D19" s="42">
        <f t="shared" si="0"/>
        <v>0.65</v>
      </c>
      <c r="E19" s="23">
        <v>1</v>
      </c>
      <c r="F19" s="23">
        <f>($B$6*D19)+($B$7*E19)</f>
        <v>0</v>
      </c>
      <c r="G19" s="200"/>
      <c r="H19" s="198"/>
      <c r="I19" s="198"/>
      <c r="J19" s="198"/>
      <c r="K19" s="198"/>
      <c r="L19" s="199"/>
    </row>
    <row r="20" spans="1:12" s="2" customFormat="1" ht="20.100000000000001" customHeight="1">
      <c r="A20" s="174"/>
      <c r="B20" s="197"/>
      <c r="C20" s="17" t="s">
        <v>125</v>
      </c>
      <c r="D20" s="42">
        <f t="shared" si="0"/>
        <v>0.32500000000000001</v>
      </c>
      <c r="E20" s="23">
        <v>0.5</v>
      </c>
      <c r="F20" s="23">
        <f t="shared" si="1"/>
        <v>0</v>
      </c>
      <c r="G20" s="200"/>
      <c r="H20" s="198"/>
      <c r="I20" s="198"/>
      <c r="J20" s="198"/>
      <c r="K20" s="198"/>
      <c r="L20" s="199"/>
    </row>
    <row r="21" spans="1:12" s="2" customFormat="1" ht="20.100000000000001" customHeight="1">
      <c r="A21" s="174"/>
      <c r="B21" s="191" t="s">
        <v>126</v>
      </c>
      <c r="C21" s="89" t="s">
        <v>127</v>
      </c>
      <c r="D21" s="14">
        <f t="shared" si="0"/>
        <v>22.75</v>
      </c>
      <c r="E21" s="14">
        <v>35</v>
      </c>
      <c r="F21" s="48">
        <f t="shared" si="1"/>
        <v>0</v>
      </c>
      <c r="G21" s="247" t="s">
        <v>190</v>
      </c>
      <c r="H21" s="248"/>
      <c r="I21" s="248"/>
      <c r="J21" s="248"/>
      <c r="K21" s="248"/>
      <c r="L21" s="249"/>
    </row>
    <row r="22" spans="1:12" s="2" customFormat="1" ht="20.100000000000001" customHeight="1">
      <c r="A22" s="174"/>
      <c r="B22" s="266"/>
      <c r="C22" s="27" t="s">
        <v>39</v>
      </c>
      <c r="D22" s="19">
        <f t="shared" si="0"/>
        <v>6.5</v>
      </c>
      <c r="E22" s="19">
        <v>10</v>
      </c>
      <c r="F22" s="36">
        <f t="shared" si="1"/>
        <v>0</v>
      </c>
      <c r="G22" s="250"/>
      <c r="H22" s="251"/>
      <c r="I22" s="251"/>
      <c r="J22" s="251"/>
      <c r="K22" s="251"/>
      <c r="L22" s="252"/>
    </row>
    <row r="23" spans="1:12" s="2" customFormat="1" ht="20.100000000000001" customHeight="1">
      <c r="A23" s="174"/>
      <c r="B23" s="266"/>
      <c r="C23" s="27" t="s">
        <v>24</v>
      </c>
      <c r="D23" s="19">
        <f t="shared" si="0"/>
        <v>0.65</v>
      </c>
      <c r="E23" s="19">
        <v>1</v>
      </c>
      <c r="F23" s="36">
        <f t="shared" si="1"/>
        <v>0</v>
      </c>
      <c r="G23" s="250"/>
      <c r="H23" s="251"/>
      <c r="I23" s="251"/>
      <c r="J23" s="251"/>
      <c r="K23" s="251"/>
      <c r="L23" s="252"/>
    </row>
    <row r="24" spans="1:12" s="2" customFormat="1" ht="20.100000000000001" customHeight="1">
      <c r="A24" s="174"/>
      <c r="B24" s="266"/>
      <c r="C24" s="27" t="s">
        <v>18</v>
      </c>
      <c r="D24" s="19">
        <f t="shared" si="0"/>
        <v>0.65</v>
      </c>
      <c r="E24" s="19">
        <v>1</v>
      </c>
      <c r="F24" s="36">
        <f>($B$6*D24)+($B$7*E24)</f>
        <v>0</v>
      </c>
      <c r="G24" s="250"/>
      <c r="H24" s="251"/>
      <c r="I24" s="251"/>
      <c r="J24" s="251"/>
      <c r="K24" s="251"/>
      <c r="L24" s="252"/>
    </row>
    <row r="25" spans="1:12" s="2" customFormat="1" ht="20.100000000000001" customHeight="1">
      <c r="A25" s="174"/>
      <c r="B25" s="266"/>
      <c r="C25" s="27" t="s">
        <v>22</v>
      </c>
      <c r="D25" s="19">
        <f t="shared" si="0"/>
        <v>3.25</v>
      </c>
      <c r="E25" s="19">
        <v>5</v>
      </c>
      <c r="F25" s="36">
        <f t="shared" ref="F25:F26" si="2">($B$6*D25)+($B$7*E25)</f>
        <v>0</v>
      </c>
      <c r="G25" s="250"/>
      <c r="H25" s="251"/>
      <c r="I25" s="251"/>
      <c r="J25" s="251"/>
      <c r="K25" s="251"/>
      <c r="L25" s="252"/>
    </row>
    <row r="26" spans="1:12" s="2" customFormat="1" ht="20.100000000000001" customHeight="1">
      <c r="A26" s="174"/>
      <c r="B26" s="266"/>
      <c r="C26" s="27" t="s">
        <v>21</v>
      </c>
      <c r="D26" s="19">
        <v>0</v>
      </c>
      <c r="E26" s="19">
        <v>1</v>
      </c>
      <c r="F26" s="36">
        <f t="shared" si="2"/>
        <v>0</v>
      </c>
      <c r="G26" s="250"/>
      <c r="H26" s="251"/>
      <c r="I26" s="251"/>
      <c r="J26" s="251"/>
      <c r="K26" s="251"/>
      <c r="L26" s="252"/>
    </row>
    <row r="27" spans="1:12" s="2" customFormat="1" ht="20.100000000000001" customHeight="1">
      <c r="A27" s="174"/>
      <c r="B27" s="266"/>
      <c r="C27" s="27" t="s">
        <v>12</v>
      </c>
      <c r="D27" s="19">
        <f>E27*0.65</f>
        <v>1.3</v>
      </c>
      <c r="E27" s="19">
        <v>2</v>
      </c>
      <c r="F27" s="36">
        <f>($B$6*D27)+($B$7*E27)</f>
        <v>0</v>
      </c>
      <c r="G27" s="250"/>
      <c r="H27" s="251"/>
      <c r="I27" s="251"/>
      <c r="J27" s="251"/>
      <c r="K27" s="251"/>
      <c r="L27" s="252"/>
    </row>
    <row r="28" spans="1:12" s="2" customFormat="1" ht="20.100000000000001" customHeight="1">
      <c r="A28" s="174"/>
      <c r="B28" s="267"/>
      <c r="C28" s="90" t="s">
        <v>7</v>
      </c>
      <c r="D28" s="15">
        <f>E28*0.65</f>
        <v>2.6</v>
      </c>
      <c r="E28" s="15">
        <v>4</v>
      </c>
      <c r="F28" s="49">
        <f>($B$6*D28)+($B$7*E28)</f>
        <v>0</v>
      </c>
      <c r="G28" s="253"/>
      <c r="H28" s="254"/>
      <c r="I28" s="254"/>
      <c r="J28" s="254"/>
      <c r="K28" s="254"/>
      <c r="L28" s="255"/>
    </row>
    <row r="29" spans="1:12" s="2" customFormat="1" ht="39.950000000000003" customHeight="1">
      <c r="A29" s="215"/>
      <c r="B29" s="33" t="s">
        <v>16</v>
      </c>
      <c r="C29" s="66" t="s">
        <v>4</v>
      </c>
      <c r="D29" s="67">
        <v>14</v>
      </c>
      <c r="E29" s="68">
        <v>20</v>
      </c>
      <c r="F29" s="20">
        <f t="shared" ref="F29:F43" si="3">($B$6*D29)+($B$7*E29)</f>
        <v>0</v>
      </c>
      <c r="G29" s="224" t="s">
        <v>15</v>
      </c>
      <c r="H29" s="225"/>
      <c r="I29" s="225"/>
      <c r="J29" s="225"/>
      <c r="K29" s="225"/>
      <c r="L29" s="226"/>
    </row>
    <row r="30" spans="1:12" ht="22.5" customHeight="1">
      <c r="A30" s="174" t="s">
        <v>14</v>
      </c>
      <c r="B30" s="191" t="s">
        <v>82</v>
      </c>
      <c r="C30" s="93" t="s">
        <v>13</v>
      </c>
      <c r="D30" s="31">
        <f t="shared" ref="D30:D41" si="4">E30*0.65</f>
        <v>13</v>
      </c>
      <c r="E30" s="94">
        <v>20</v>
      </c>
      <c r="F30" s="79">
        <f t="shared" si="3"/>
        <v>0</v>
      </c>
      <c r="G30" s="179" t="s">
        <v>85</v>
      </c>
      <c r="H30" s="180"/>
      <c r="I30" s="180"/>
      <c r="J30" s="180"/>
      <c r="K30" s="180"/>
      <c r="L30" s="181"/>
    </row>
    <row r="31" spans="1:12" s="2" customFormat="1" ht="22.5" customHeight="1">
      <c r="A31" s="174"/>
      <c r="B31" s="266"/>
      <c r="C31" s="91" t="s">
        <v>83</v>
      </c>
      <c r="D31" s="42">
        <f t="shared" si="4"/>
        <v>6.5</v>
      </c>
      <c r="E31" s="92">
        <v>10</v>
      </c>
      <c r="F31" s="78">
        <f t="shared" si="3"/>
        <v>0</v>
      </c>
      <c r="G31" s="182"/>
      <c r="H31" s="183"/>
      <c r="I31" s="183"/>
      <c r="J31" s="183"/>
      <c r="K31" s="183"/>
      <c r="L31" s="184"/>
    </row>
    <row r="32" spans="1:12" ht="22.5" customHeight="1">
      <c r="A32" s="174"/>
      <c r="B32" s="266"/>
      <c r="C32" s="91" t="s">
        <v>12</v>
      </c>
      <c r="D32" s="42">
        <f t="shared" si="4"/>
        <v>0.32500000000000001</v>
      </c>
      <c r="E32" s="92">
        <v>0.5</v>
      </c>
      <c r="F32" s="78">
        <f t="shared" si="3"/>
        <v>0</v>
      </c>
      <c r="G32" s="182"/>
      <c r="H32" s="183"/>
      <c r="I32" s="183"/>
      <c r="J32" s="183"/>
      <c r="K32" s="183"/>
      <c r="L32" s="184"/>
    </row>
    <row r="33" spans="1:12" ht="22.5" customHeight="1">
      <c r="A33" s="174"/>
      <c r="B33" s="267"/>
      <c r="C33" s="35" t="s">
        <v>11</v>
      </c>
      <c r="D33" s="30">
        <f t="shared" si="4"/>
        <v>6.5000000000000002E-2</v>
      </c>
      <c r="E33" s="15">
        <v>0.1</v>
      </c>
      <c r="F33" s="28">
        <f t="shared" si="3"/>
        <v>0</v>
      </c>
      <c r="G33" s="211"/>
      <c r="H33" s="212"/>
      <c r="I33" s="212"/>
      <c r="J33" s="212"/>
      <c r="K33" s="212"/>
      <c r="L33" s="213"/>
    </row>
    <row r="34" spans="1:12" s="2" customFormat="1" ht="20.100000000000001" customHeight="1">
      <c r="A34" s="174"/>
      <c r="B34" s="106" t="s">
        <v>84</v>
      </c>
      <c r="C34" s="88" t="s">
        <v>84</v>
      </c>
      <c r="D34" s="22">
        <f t="shared" si="4"/>
        <v>32.5</v>
      </c>
      <c r="E34" s="62">
        <v>50</v>
      </c>
      <c r="F34" s="20">
        <f t="shared" si="3"/>
        <v>0</v>
      </c>
      <c r="G34" s="268"/>
      <c r="H34" s="269"/>
      <c r="I34" s="269"/>
      <c r="J34" s="269"/>
      <c r="K34" s="269"/>
      <c r="L34" s="270"/>
    </row>
    <row r="35" spans="1:12" s="2" customFormat="1" ht="20.100000000000001" customHeight="1">
      <c r="A35" s="174"/>
      <c r="B35" s="271" t="s">
        <v>131</v>
      </c>
      <c r="C35" s="145" t="s">
        <v>13</v>
      </c>
      <c r="D35" s="83">
        <f t="shared" si="4"/>
        <v>19.5</v>
      </c>
      <c r="E35" s="146">
        <v>30</v>
      </c>
      <c r="F35" s="147">
        <f t="shared" si="3"/>
        <v>0</v>
      </c>
      <c r="G35" s="274" t="s">
        <v>185</v>
      </c>
      <c r="H35" s="274"/>
      <c r="I35" s="274"/>
      <c r="J35" s="274"/>
      <c r="K35" s="274"/>
      <c r="L35" s="275"/>
    </row>
    <row r="36" spans="1:12" s="2" customFormat="1" ht="20.100000000000001" customHeight="1">
      <c r="A36" s="174"/>
      <c r="B36" s="272"/>
      <c r="C36" s="148" t="s">
        <v>50</v>
      </c>
      <c r="D36" s="56">
        <f t="shared" si="4"/>
        <v>3.25</v>
      </c>
      <c r="E36" s="149">
        <v>5</v>
      </c>
      <c r="F36" s="123">
        <f t="shared" si="3"/>
        <v>0</v>
      </c>
      <c r="G36" s="276"/>
      <c r="H36" s="276"/>
      <c r="I36" s="276"/>
      <c r="J36" s="276"/>
      <c r="K36" s="276"/>
      <c r="L36" s="277"/>
    </row>
    <row r="37" spans="1:12" s="2" customFormat="1" ht="20.100000000000001" customHeight="1">
      <c r="A37" s="174"/>
      <c r="B37" s="272"/>
      <c r="C37" s="148" t="s">
        <v>39</v>
      </c>
      <c r="D37" s="56">
        <f t="shared" si="4"/>
        <v>3.25</v>
      </c>
      <c r="E37" s="149">
        <v>5</v>
      </c>
      <c r="F37" s="123">
        <f t="shared" si="3"/>
        <v>0</v>
      </c>
      <c r="G37" s="276"/>
      <c r="H37" s="276"/>
      <c r="I37" s="276"/>
      <c r="J37" s="276"/>
      <c r="K37" s="276"/>
      <c r="L37" s="277"/>
    </row>
    <row r="38" spans="1:12" ht="20.100000000000001" customHeight="1">
      <c r="A38" s="174"/>
      <c r="B38" s="272"/>
      <c r="C38" s="148" t="s">
        <v>132</v>
      </c>
      <c r="D38" s="56">
        <f t="shared" si="4"/>
        <v>3.25</v>
      </c>
      <c r="E38" s="149">
        <v>5</v>
      </c>
      <c r="F38" s="123">
        <f t="shared" si="3"/>
        <v>0</v>
      </c>
      <c r="G38" s="276"/>
      <c r="H38" s="276"/>
      <c r="I38" s="276"/>
      <c r="J38" s="276"/>
      <c r="K38" s="276"/>
      <c r="L38" s="277"/>
    </row>
    <row r="39" spans="1:12" ht="20.100000000000001" customHeight="1">
      <c r="A39" s="174"/>
      <c r="B39" s="272"/>
      <c r="C39" s="148" t="s">
        <v>17</v>
      </c>
      <c r="D39" s="56">
        <f t="shared" si="4"/>
        <v>0.32500000000000001</v>
      </c>
      <c r="E39" s="149">
        <v>0.5</v>
      </c>
      <c r="F39" s="123">
        <f t="shared" si="3"/>
        <v>0</v>
      </c>
      <c r="G39" s="276"/>
      <c r="H39" s="276"/>
      <c r="I39" s="276"/>
      <c r="J39" s="276"/>
      <c r="K39" s="276"/>
      <c r="L39" s="277"/>
    </row>
    <row r="40" spans="1:12" ht="20.100000000000001" customHeight="1">
      <c r="A40" s="174"/>
      <c r="B40" s="272"/>
      <c r="C40" s="148" t="s">
        <v>12</v>
      </c>
      <c r="D40" s="56">
        <f t="shared" si="4"/>
        <v>0.32500000000000001</v>
      </c>
      <c r="E40" s="149">
        <v>0.5</v>
      </c>
      <c r="F40" s="123">
        <f t="shared" si="3"/>
        <v>0</v>
      </c>
      <c r="G40" s="276"/>
      <c r="H40" s="276"/>
      <c r="I40" s="276"/>
      <c r="J40" s="276"/>
      <c r="K40" s="276"/>
      <c r="L40" s="277"/>
    </row>
    <row r="41" spans="1:12" ht="20.100000000000001" customHeight="1">
      <c r="A41" s="174"/>
      <c r="B41" s="272"/>
      <c r="C41" s="148" t="s">
        <v>7</v>
      </c>
      <c r="D41" s="56">
        <f t="shared" si="4"/>
        <v>0.65</v>
      </c>
      <c r="E41" s="149">
        <v>1</v>
      </c>
      <c r="F41" s="123">
        <f t="shared" si="3"/>
        <v>0</v>
      </c>
      <c r="G41" s="276"/>
      <c r="H41" s="276"/>
      <c r="I41" s="276"/>
      <c r="J41" s="276"/>
      <c r="K41" s="276"/>
      <c r="L41" s="277"/>
    </row>
    <row r="42" spans="1:12" ht="20.100000000000001" customHeight="1">
      <c r="A42" s="174"/>
      <c r="B42" s="273"/>
      <c r="C42" s="150" t="s">
        <v>11</v>
      </c>
      <c r="D42" s="80">
        <f>E42*0.65</f>
        <v>6.5000000000000002E-2</v>
      </c>
      <c r="E42" s="151">
        <v>0.1</v>
      </c>
      <c r="F42" s="86">
        <f t="shared" si="3"/>
        <v>0</v>
      </c>
      <c r="G42" s="278"/>
      <c r="H42" s="278"/>
      <c r="I42" s="278"/>
      <c r="J42" s="278"/>
      <c r="K42" s="278"/>
      <c r="L42" s="279"/>
    </row>
    <row r="43" spans="1:12" ht="20.100000000000001" customHeight="1" thickBot="1">
      <c r="A43" s="175"/>
      <c r="B43" s="45" t="s">
        <v>10</v>
      </c>
      <c r="C43" s="46" t="s">
        <v>3</v>
      </c>
      <c r="D43" s="64">
        <f t="shared" ref="D43" si="5">E43*0.65</f>
        <v>130</v>
      </c>
      <c r="E43" s="47">
        <v>200</v>
      </c>
      <c r="F43" s="21">
        <f t="shared" si="3"/>
        <v>0</v>
      </c>
      <c r="G43" s="263"/>
      <c r="H43" s="264"/>
      <c r="I43" s="264"/>
      <c r="J43" s="264"/>
      <c r="K43" s="264"/>
      <c r="L43" s="265"/>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sheetData>
  <mergeCells count="18">
    <mergeCell ref="B10:B16"/>
    <mergeCell ref="G10:L16"/>
    <mergeCell ref="A1:L3"/>
    <mergeCell ref="A5:B5"/>
    <mergeCell ref="G9:L9"/>
    <mergeCell ref="G43:L43"/>
    <mergeCell ref="A30:A43"/>
    <mergeCell ref="A10:A29"/>
    <mergeCell ref="B30:B33"/>
    <mergeCell ref="G30:L33"/>
    <mergeCell ref="G34:L34"/>
    <mergeCell ref="B35:B42"/>
    <mergeCell ref="G35:L42"/>
    <mergeCell ref="B17:B20"/>
    <mergeCell ref="G17:L20"/>
    <mergeCell ref="B21:B28"/>
    <mergeCell ref="G21:L28"/>
    <mergeCell ref="G29:L29"/>
  </mergeCells>
  <phoneticPr fontId="21" type="noConversion"/>
  <printOptions horizontalCentered="1"/>
  <pageMargins left="0" right="0" top="0.39370078740157483" bottom="0.39370078740157483" header="0.31496062992125984" footer="0.31496062992125984"/>
  <pageSetup paperSize="9" scale="81"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10DD-59B0-4DAD-9B39-317A9C84B9F1}">
  <sheetPr>
    <pageSetUpPr fitToPage="1"/>
  </sheetPr>
  <dimension ref="A1:L135"/>
  <sheetViews>
    <sheetView zoomScaleNormal="100" workbookViewId="0">
      <selection sqref="A1:L50"/>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89</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37</v>
      </c>
      <c r="B5" s="203"/>
      <c r="C5" s="8"/>
      <c r="E5" s="2"/>
      <c r="G5" s="4"/>
    </row>
    <row r="6" spans="1:12" ht="17.25" customHeight="1">
      <c r="A6" s="107" t="s">
        <v>36</v>
      </c>
      <c r="B6" s="24"/>
      <c r="C6" s="8"/>
      <c r="E6" s="2"/>
      <c r="G6" s="4"/>
    </row>
    <row r="7" spans="1:12" ht="17.25" customHeight="1">
      <c r="A7" s="107" t="s">
        <v>35</v>
      </c>
      <c r="B7" s="25"/>
      <c r="D7" s="2" t="s">
        <v>34</v>
      </c>
    </row>
    <row r="8" spans="1:12" ht="17.25" customHeight="1" thickBot="1">
      <c r="A8" s="9"/>
    </row>
    <row r="9" spans="1:12" ht="30" customHeight="1" thickBot="1">
      <c r="A9" s="10" t="s">
        <v>0</v>
      </c>
      <c r="B9" s="12" t="s">
        <v>33</v>
      </c>
      <c r="C9" s="11" t="s">
        <v>1</v>
      </c>
      <c r="D9" s="12" t="s">
        <v>32</v>
      </c>
      <c r="E9" s="12" t="s">
        <v>31</v>
      </c>
      <c r="F9" s="12" t="s">
        <v>2</v>
      </c>
      <c r="G9" s="204" t="s">
        <v>30</v>
      </c>
      <c r="H9" s="204"/>
      <c r="I9" s="204"/>
      <c r="J9" s="204"/>
      <c r="K9" s="204"/>
      <c r="L9" s="205"/>
    </row>
    <row r="10" spans="1:12" s="2" customFormat="1" ht="20.100000000000001" customHeight="1">
      <c r="A10" s="214" t="s">
        <v>29</v>
      </c>
      <c r="B10" s="302" t="s">
        <v>133</v>
      </c>
      <c r="C10" s="105" t="s">
        <v>13</v>
      </c>
      <c r="D10" s="58">
        <f t="shared" ref="D10:D26" si="0">E10*0.65</f>
        <v>33.800000000000004</v>
      </c>
      <c r="E10" s="97">
        <v>52</v>
      </c>
      <c r="F10" s="26">
        <f t="shared" ref="F10:F33" si="1">($B$6*D10)+($B$7*E10)</f>
        <v>0</v>
      </c>
      <c r="G10" s="179" t="s">
        <v>56</v>
      </c>
      <c r="H10" s="180"/>
      <c r="I10" s="180"/>
      <c r="J10" s="180"/>
      <c r="K10" s="180"/>
      <c r="L10" s="181"/>
    </row>
    <row r="11" spans="1:12" s="2" customFormat="1" ht="20.100000000000001" customHeight="1">
      <c r="A11" s="174"/>
      <c r="B11" s="303"/>
      <c r="C11" s="61" t="s">
        <v>134</v>
      </c>
      <c r="D11" s="57">
        <f t="shared" si="0"/>
        <v>1.9500000000000002</v>
      </c>
      <c r="E11" s="60">
        <v>3</v>
      </c>
      <c r="F11" s="13">
        <f t="shared" si="1"/>
        <v>0</v>
      </c>
      <c r="G11" s="211"/>
      <c r="H11" s="212"/>
      <c r="I11" s="212"/>
      <c r="J11" s="212"/>
      <c r="K11" s="212"/>
      <c r="L11" s="213"/>
    </row>
    <row r="12" spans="1:12" s="2" customFormat="1" ht="20.100000000000001" customHeight="1">
      <c r="A12" s="174"/>
      <c r="B12" s="304" t="s">
        <v>181</v>
      </c>
      <c r="C12" s="96" t="s">
        <v>135</v>
      </c>
      <c r="D12" s="26">
        <f t="shared" si="0"/>
        <v>16.25</v>
      </c>
      <c r="E12" s="97">
        <v>25</v>
      </c>
      <c r="F12" s="26">
        <f t="shared" si="1"/>
        <v>0</v>
      </c>
      <c r="G12" s="179" t="s">
        <v>136</v>
      </c>
      <c r="H12" s="180"/>
      <c r="I12" s="180"/>
      <c r="J12" s="180"/>
      <c r="K12" s="180"/>
      <c r="L12" s="181"/>
    </row>
    <row r="13" spans="1:12" s="2" customFormat="1" ht="20.100000000000001" customHeight="1">
      <c r="A13" s="174"/>
      <c r="B13" s="305"/>
      <c r="C13" s="32" t="s">
        <v>41</v>
      </c>
      <c r="D13" s="23">
        <f t="shared" si="0"/>
        <v>6.5</v>
      </c>
      <c r="E13" s="23">
        <v>10</v>
      </c>
      <c r="F13" s="23">
        <f t="shared" si="1"/>
        <v>0</v>
      </c>
      <c r="G13" s="182"/>
      <c r="H13" s="183"/>
      <c r="I13" s="183"/>
      <c r="J13" s="183"/>
      <c r="K13" s="183"/>
      <c r="L13" s="184"/>
    </row>
    <row r="14" spans="1:12" s="2" customFormat="1" ht="20.100000000000001" customHeight="1">
      <c r="A14" s="174"/>
      <c r="B14" s="305"/>
      <c r="C14" s="32" t="s">
        <v>39</v>
      </c>
      <c r="D14" s="23">
        <f t="shared" si="0"/>
        <v>3.25</v>
      </c>
      <c r="E14" s="23">
        <v>5</v>
      </c>
      <c r="F14" s="23">
        <f t="shared" si="1"/>
        <v>0</v>
      </c>
      <c r="G14" s="182"/>
      <c r="H14" s="183"/>
      <c r="I14" s="183"/>
      <c r="J14" s="183"/>
      <c r="K14" s="183"/>
      <c r="L14" s="184"/>
    </row>
    <row r="15" spans="1:12" s="2" customFormat="1" ht="20.100000000000001" customHeight="1">
      <c r="A15" s="174"/>
      <c r="B15" s="305"/>
      <c r="C15" s="32" t="s">
        <v>24</v>
      </c>
      <c r="D15" s="23">
        <f t="shared" si="0"/>
        <v>1.3</v>
      </c>
      <c r="E15" s="23">
        <v>2</v>
      </c>
      <c r="F15" s="23">
        <f t="shared" si="1"/>
        <v>0</v>
      </c>
      <c r="G15" s="182"/>
      <c r="H15" s="183"/>
      <c r="I15" s="183"/>
      <c r="J15" s="183"/>
      <c r="K15" s="183"/>
      <c r="L15" s="184"/>
    </row>
    <row r="16" spans="1:12" s="2" customFormat="1" ht="20.100000000000001" customHeight="1">
      <c r="A16" s="174"/>
      <c r="B16" s="305"/>
      <c r="C16" s="32" t="s">
        <v>18</v>
      </c>
      <c r="D16" s="23">
        <f t="shared" si="0"/>
        <v>0.32500000000000001</v>
      </c>
      <c r="E16" s="23">
        <v>0.5</v>
      </c>
      <c r="F16" s="23">
        <f t="shared" si="1"/>
        <v>0</v>
      </c>
      <c r="G16" s="182"/>
      <c r="H16" s="183"/>
      <c r="I16" s="183"/>
      <c r="J16" s="183"/>
      <c r="K16" s="183"/>
      <c r="L16" s="184"/>
    </row>
    <row r="17" spans="1:12" s="2" customFormat="1" ht="20.100000000000001" customHeight="1">
      <c r="A17" s="174"/>
      <c r="B17" s="305"/>
      <c r="C17" s="32" t="s">
        <v>23</v>
      </c>
      <c r="D17" s="23">
        <f t="shared" si="0"/>
        <v>2.6</v>
      </c>
      <c r="E17" s="23">
        <v>4</v>
      </c>
      <c r="F17" s="23">
        <f t="shared" si="1"/>
        <v>0</v>
      </c>
      <c r="G17" s="182"/>
      <c r="H17" s="183"/>
      <c r="I17" s="183"/>
      <c r="J17" s="183"/>
      <c r="K17" s="183"/>
      <c r="L17" s="184"/>
    </row>
    <row r="18" spans="1:12" s="2" customFormat="1" ht="20.100000000000001" customHeight="1">
      <c r="A18" s="174"/>
      <c r="B18" s="305"/>
      <c r="C18" s="32" t="s">
        <v>19</v>
      </c>
      <c r="D18" s="23">
        <f t="shared" si="0"/>
        <v>0.32500000000000001</v>
      </c>
      <c r="E18" s="23">
        <v>0.5</v>
      </c>
      <c r="F18" s="23">
        <f t="shared" si="1"/>
        <v>0</v>
      </c>
      <c r="G18" s="182"/>
      <c r="H18" s="183"/>
      <c r="I18" s="183"/>
      <c r="J18" s="183"/>
      <c r="K18" s="183"/>
      <c r="L18" s="184"/>
    </row>
    <row r="19" spans="1:12" s="2" customFormat="1" ht="20.100000000000001" customHeight="1">
      <c r="A19" s="174"/>
      <c r="B19" s="306"/>
      <c r="C19" s="18" t="s">
        <v>137</v>
      </c>
      <c r="D19" s="13">
        <f t="shared" si="0"/>
        <v>0.32500000000000001</v>
      </c>
      <c r="E19" s="13">
        <v>0.5</v>
      </c>
      <c r="F19" s="13">
        <f t="shared" si="1"/>
        <v>0</v>
      </c>
      <c r="G19" s="211"/>
      <c r="H19" s="212"/>
      <c r="I19" s="212"/>
      <c r="J19" s="212"/>
      <c r="K19" s="212"/>
      <c r="L19" s="213"/>
    </row>
    <row r="20" spans="1:12" s="2" customFormat="1" ht="20.100000000000001" customHeight="1">
      <c r="A20" s="174"/>
      <c r="B20" s="191" t="s">
        <v>138</v>
      </c>
      <c r="C20" s="89" t="s">
        <v>139</v>
      </c>
      <c r="D20" s="14">
        <f t="shared" si="0"/>
        <v>22.75</v>
      </c>
      <c r="E20" s="14">
        <v>35</v>
      </c>
      <c r="F20" s="48">
        <f t="shared" si="1"/>
        <v>0</v>
      </c>
      <c r="G20" s="179" t="s">
        <v>188</v>
      </c>
      <c r="H20" s="180"/>
      <c r="I20" s="180"/>
      <c r="J20" s="180"/>
      <c r="K20" s="180"/>
      <c r="L20" s="181"/>
    </row>
    <row r="21" spans="1:12" s="2" customFormat="1" ht="20.100000000000001" customHeight="1">
      <c r="A21" s="174"/>
      <c r="B21" s="266"/>
      <c r="C21" s="27" t="s">
        <v>140</v>
      </c>
      <c r="D21" s="19">
        <f t="shared" si="0"/>
        <v>3.25</v>
      </c>
      <c r="E21" s="19">
        <v>5</v>
      </c>
      <c r="F21" s="36">
        <f t="shared" si="1"/>
        <v>0</v>
      </c>
      <c r="G21" s="182"/>
      <c r="H21" s="183"/>
      <c r="I21" s="183"/>
      <c r="J21" s="183"/>
      <c r="K21" s="183"/>
      <c r="L21" s="184"/>
    </row>
    <row r="22" spans="1:12" s="2" customFormat="1" ht="20.100000000000001" customHeight="1">
      <c r="A22" s="174"/>
      <c r="B22" s="266"/>
      <c r="C22" s="27" t="s">
        <v>39</v>
      </c>
      <c r="D22" s="19">
        <f t="shared" si="0"/>
        <v>3.25</v>
      </c>
      <c r="E22" s="19">
        <v>5</v>
      </c>
      <c r="F22" s="36">
        <f t="shared" si="1"/>
        <v>0</v>
      </c>
      <c r="G22" s="182"/>
      <c r="H22" s="183"/>
      <c r="I22" s="183"/>
      <c r="J22" s="183"/>
      <c r="K22" s="183"/>
      <c r="L22" s="184"/>
    </row>
    <row r="23" spans="1:12" s="2" customFormat="1" ht="20.100000000000001" customHeight="1">
      <c r="A23" s="174"/>
      <c r="B23" s="266"/>
      <c r="C23" s="27" t="s">
        <v>97</v>
      </c>
      <c r="D23" s="19">
        <f t="shared" si="0"/>
        <v>3.25</v>
      </c>
      <c r="E23" s="19">
        <v>5</v>
      </c>
      <c r="F23" s="36">
        <f t="shared" si="1"/>
        <v>0</v>
      </c>
      <c r="G23" s="182"/>
      <c r="H23" s="183"/>
      <c r="I23" s="183"/>
      <c r="J23" s="183"/>
      <c r="K23" s="183"/>
      <c r="L23" s="184"/>
    </row>
    <row r="24" spans="1:12" s="2" customFormat="1" ht="20.100000000000001" customHeight="1">
      <c r="A24" s="174"/>
      <c r="B24" s="266"/>
      <c r="C24" s="27" t="s">
        <v>18</v>
      </c>
      <c r="D24" s="19">
        <f t="shared" si="0"/>
        <v>0.65</v>
      </c>
      <c r="E24" s="19">
        <v>1</v>
      </c>
      <c r="F24" s="36">
        <f t="shared" si="1"/>
        <v>0</v>
      </c>
      <c r="G24" s="182"/>
      <c r="H24" s="183"/>
      <c r="I24" s="183"/>
      <c r="J24" s="183"/>
      <c r="K24" s="183"/>
      <c r="L24" s="184"/>
    </row>
    <row r="25" spans="1:12" s="2" customFormat="1" ht="20.100000000000001" customHeight="1">
      <c r="A25" s="174"/>
      <c r="B25" s="266"/>
      <c r="C25" s="27" t="s">
        <v>141</v>
      </c>
      <c r="D25" s="19">
        <f t="shared" si="0"/>
        <v>1.3</v>
      </c>
      <c r="E25" s="19">
        <v>2</v>
      </c>
      <c r="F25" s="36">
        <f t="shared" si="1"/>
        <v>0</v>
      </c>
      <c r="G25" s="182"/>
      <c r="H25" s="183"/>
      <c r="I25" s="183"/>
      <c r="J25" s="183"/>
      <c r="K25" s="183"/>
      <c r="L25" s="184"/>
    </row>
    <row r="26" spans="1:12" s="2" customFormat="1" ht="20.100000000000001" customHeight="1">
      <c r="A26" s="174"/>
      <c r="B26" s="266"/>
      <c r="C26" s="27" t="s">
        <v>187</v>
      </c>
      <c r="D26" s="19">
        <f t="shared" si="0"/>
        <v>0.65</v>
      </c>
      <c r="E26" s="19">
        <v>1</v>
      </c>
      <c r="F26" s="36">
        <f t="shared" si="1"/>
        <v>0</v>
      </c>
      <c r="G26" s="182"/>
      <c r="H26" s="183"/>
      <c r="I26" s="183"/>
      <c r="J26" s="183"/>
      <c r="K26" s="183"/>
      <c r="L26" s="184"/>
    </row>
    <row r="27" spans="1:12" s="2" customFormat="1" ht="20.100000000000001" customHeight="1">
      <c r="A27" s="174"/>
      <c r="B27" s="266"/>
      <c r="C27" s="27" t="s">
        <v>94</v>
      </c>
      <c r="D27" s="19">
        <v>0</v>
      </c>
      <c r="E27" s="19">
        <v>1</v>
      </c>
      <c r="F27" s="36">
        <f t="shared" si="1"/>
        <v>0</v>
      </c>
      <c r="G27" s="182"/>
      <c r="H27" s="183"/>
      <c r="I27" s="183"/>
      <c r="J27" s="183"/>
      <c r="K27" s="183"/>
      <c r="L27" s="184"/>
    </row>
    <row r="28" spans="1:12" s="2" customFormat="1" ht="20.100000000000001" customHeight="1">
      <c r="A28" s="174"/>
      <c r="B28" s="266"/>
      <c r="C28" s="27" t="s">
        <v>21</v>
      </c>
      <c r="D28" s="19">
        <f t="shared" ref="D28:D37" si="2">E28*0.65</f>
        <v>0.65</v>
      </c>
      <c r="E28" s="19">
        <v>1</v>
      </c>
      <c r="F28" s="36">
        <f t="shared" si="1"/>
        <v>0</v>
      </c>
      <c r="G28" s="182"/>
      <c r="H28" s="183"/>
      <c r="I28" s="183"/>
      <c r="J28" s="183"/>
      <c r="K28" s="183"/>
      <c r="L28" s="184"/>
    </row>
    <row r="29" spans="1:12" s="2" customFormat="1" ht="20.100000000000001" customHeight="1">
      <c r="A29" s="174"/>
      <c r="B29" s="266"/>
      <c r="C29" s="27" t="s">
        <v>12</v>
      </c>
      <c r="D29" s="19">
        <f t="shared" si="2"/>
        <v>0.32500000000000001</v>
      </c>
      <c r="E29" s="19">
        <v>0.5</v>
      </c>
      <c r="F29" s="36">
        <f t="shared" si="1"/>
        <v>0</v>
      </c>
      <c r="G29" s="182"/>
      <c r="H29" s="183"/>
      <c r="I29" s="183"/>
      <c r="J29" s="183"/>
      <c r="K29" s="183"/>
      <c r="L29" s="184"/>
    </row>
    <row r="30" spans="1:12" s="2" customFormat="1" ht="20.100000000000001" customHeight="1">
      <c r="A30" s="174"/>
      <c r="B30" s="267"/>
      <c r="C30" s="98" t="s">
        <v>7</v>
      </c>
      <c r="D30" s="15">
        <f t="shared" si="2"/>
        <v>1.3</v>
      </c>
      <c r="E30" s="15">
        <v>2</v>
      </c>
      <c r="F30" s="49">
        <f t="shared" si="1"/>
        <v>0</v>
      </c>
      <c r="G30" s="211"/>
      <c r="H30" s="212"/>
      <c r="I30" s="212"/>
      <c r="J30" s="212"/>
      <c r="K30" s="212"/>
      <c r="L30" s="213"/>
    </row>
    <row r="31" spans="1:12" ht="20.100000000000001" customHeight="1">
      <c r="A31" s="174"/>
      <c r="B31" s="220" t="s">
        <v>142</v>
      </c>
      <c r="C31" s="38" t="s">
        <v>143</v>
      </c>
      <c r="D31" s="14">
        <f t="shared" si="2"/>
        <v>22.75</v>
      </c>
      <c r="E31" s="29">
        <v>35</v>
      </c>
      <c r="F31" s="26">
        <f t="shared" si="1"/>
        <v>0</v>
      </c>
      <c r="G31" s="198" t="s">
        <v>144</v>
      </c>
      <c r="H31" s="198"/>
      <c r="I31" s="198"/>
      <c r="J31" s="198"/>
      <c r="K31" s="198"/>
      <c r="L31" s="199"/>
    </row>
    <row r="32" spans="1:12" s="2" customFormat="1" ht="20.100000000000001" customHeight="1">
      <c r="A32" s="174"/>
      <c r="B32" s="220"/>
      <c r="C32" s="44" t="s">
        <v>24</v>
      </c>
      <c r="D32" s="19">
        <f t="shared" si="2"/>
        <v>0.32500000000000001</v>
      </c>
      <c r="E32" s="43">
        <v>0.5</v>
      </c>
      <c r="F32" s="23">
        <f t="shared" si="1"/>
        <v>0</v>
      </c>
      <c r="G32" s="198"/>
      <c r="H32" s="198"/>
      <c r="I32" s="198"/>
      <c r="J32" s="198"/>
      <c r="K32" s="198"/>
      <c r="L32" s="199"/>
    </row>
    <row r="33" spans="1:12" ht="20.100000000000001" customHeight="1">
      <c r="A33" s="174"/>
      <c r="B33" s="220"/>
      <c r="C33" s="44" t="s">
        <v>18</v>
      </c>
      <c r="D33" s="19">
        <f t="shared" si="2"/>
        <v>0.32500000000000001</v>
      </c>
      <c r="E33" s="43">
        <v>0.5</v>
      </c>
      <c r="F33" s="23">
        <f t="shared" si="1"/>
        <v>0</v>
      </c>
      <c r="G33" s="198"/>
      <c r="H33" s="198"/>
      <c r="I33" s="198"/>
      <c r="J33" s="198"/>
      <c r="K33" s="198"/>
      <c r="L33" s="199"/>
    </row>
    <row r="34" spans="1:12" ht="20.100000000000001" customHeight="1">
      <c r="A34" s="174"/>
      <c r="B34" s="220"/>
      <c r="C34" s="44" t="s">
        <v>22</v>
      </c>
      <c r="D34" s="19">
        <f t="shared" si="2"/>
        <v>0.65</v>
      </c>
      <c r="E34" s="43">
        <v>1</v>
      </c>
      <c r="F34" s="23">
        <f>($B$6*D34)+($B$7*E34)</f>
        <v>0</v>
      </c>
      <c r="G34" s="198"/>
      <c r="H34" s="198"/>
      <c r="I34" s="198"/>
      <c r="J34" s="198"/>
      <c r="K34" s="198"/>
      <c r="L34" s="199"/>
    </row>
    <row r="35" spans="1:12" s="2" customFormat="1" ht="20.100000000000001" customHeight="1">
      <c r="A35" s="174"/>
      <c r="B35" s="220"/>
      <c r="C35" s="17" t="s">
        <v>20</v>
      </c>
      <c r="D35" s="19">
        <v>0</v>
      </c>
      <c r="E35" s="43">
        <v>0.2</v>
      </c>
      <c r="F35" s="23">
        <f t="shared" ref="F35" si="3">($B$6*D35)+($B$7*E35)</f>
        <v>0</v>
      </c>
      <c r="G35" s="198"/>
      <c r="H35" s="198"/>
      <c r="I35" s="198"/>
      <c r="J35" s="198"/>
      <c r="K35" s="198"/>
      <c r="L35" s="199"/>
    </row>
    <row r="36" spans="1:12" s="2" customFormat="1" ht="20.100000000000001" customHeight="1">
      <c r="A36" s="174"/>
      <c r="B36" s="220"/>
      <c r="C36" s="44" t="s">
        <v>17</v>
      </c>
      <c r="D36" s="19">
        <f t="shared" si="2"/>
        <v>0.32500000000000001</v>
      </c>
      <c r="E36" s="19">
        <v>0.5</v>
      </c>
      <c r="F36" s="23">
        <f>($B$6*D36)+($B$7*E36)</f>
        <v>0</v>
      </c>
      <c r="G36" s="198"/>
      <c r="H36" s="198"/>
      <c r="I36" s="198"/>
      <c r="J36" s="198"/>
      <c r="K36" s="198"/>
      <c r="L36" s="199"/>
    </row>
    <row r="37" spans="1:12" s="2" customFormat="1" ht="20.100000000000001" customHeight="1">
      <c r="A37" s="174"/>
      <c r="B37" s="220"/>
      <c r="C37" s="37" t="s">
        <v>12</v>
      </c>
      <c r="D37" s="15">
        <f t="shared" si="2"/>
        <v>0.32500000000000001</v>
      </c>
      <c r="E37" s="30">
        <v>0.5</v>
      </c>
      <c r="F37" s="13">
        <f t="shared" ref="F37:F50" si="4">($B$6*D37)+($B$7*E37)</f>
        <v>0</v>
      </c>
      <c r="G37" s="198"/>
      <c r="H37" s="198"/>
      <c r="I37" s="198"/>
      <c r="J37" s="198"/>
      <c r="K37" s="198"/>
      <c r="L37" s="199"/>
    </row>
    <row r="38" spans="1:12" s="2" customFormat="1" ht="39.950000000000003" customHeight="1">
      <c r="A38" s="215"/>
      <c r="B38" s="85" t="s">
        <v>16</v>
      </c>
      <c r="C38" s="66" t="s">
        <v>4</v>
      </c>
      <c r="D38" s="67">
        <v>14</v>
      </c>
      <c r="E38" s="68">
        <v>20</v>
      </c>
      <c r="F38" s="13">
        <f t="shared" si="4"/>
        <v>0</v>
      </c>
      <c r="G38" s="221" t="s">
        <v>15</v>
      </c>
      <c r="H38" s="222"/>
      <c r="I38" s="222"/>
      <c r="J38" s="222"/>
      <c r="K38" s="222"/>
      <c r="L38" s="223"/>
    </row>
    <row r="39" spans="1:12" ht="28.5" customHeight="1">
      <c r="A39" s="174" t="s">
        <v>14</v>
      </c>
      <c r="B39" s="191" t="s">
        <v>128</v>
      </c>
      <c r="C39" s="16" t="s">
        <v>129</v>
      </c>
      <c r="D39" s="31">
        <f t="shared" ref="D39:D50" si="5">E39*0.65</f>
        <v>13</v>
      </c>
      <c r="E39" s="26">
        <v>20</v>
      </c>
      <c r="F39" s="31">
        <f t="shared" si="4"/>
        <v>0</v>
      </c>
      <c r="G39" s="289" t="s">
        <v>130</v>
      </c>
      <c r="H39" s="289"/>
      <c r="I39" s="289"/>
      <c r="J39" s="289"/>
      <c r="K39" s="289"/>
      <c r="L39" s="290"/>
    </row>
    <row r="40" spans="1:12" ht="28.5" customHeight="1">
      <c r="A40" s="174"/>
      <c r="B40" s="267"/>
      <c r="C40" s="18" t="s">
        <v>11</v>
      </c>
      <c r="D40" s="28">
        <f t="shared" si="5"/>
        <v>6.5000000000000002E-2</v>
      </c>
      <c r="E40" s="13">
        <v>0.1</v>
      </c>
      <c r="F40" s="28">
        <f t="shared" si="4"/>
        <v>0</v>
      </c>
      <c r="G40" s="291"/>
      <c r="H40" s="291"/>
      <c r="I40" s="291"/>
      <c r="J40" s="291"/>
      <c r="K40" s="291"/>
      <c r="L40" s="292"/>
    </row>
    <row r="41" spans="1:12" ht="20.100000000000001" customHeight="1">
      <c r="A41" s="174"/>
      <c r="B41" s="272" t="s">
        <v>147</v>
      </c>
      <c r="C41" s="16" t="s">
        <v>74</v>
      </c>
      <c r="D41" s="14">
        <f t="shared" si="5"/>
        <v>19.5</v>
      </c>
      <c r="E41" s="14">
        <v>30</v>
      </c>
      <c r="F41" s="14">
        <f t="shared" si="4"/>
        <v>0</v>
      </c>
      <c r="G41" s="293" t="s">
        <v>148</v>
      </c>
      <c r="H41" s="294"/>
      <c r="I41" s="294"/>
      <c r="J41" s="294"/>
      <c r="K41" s="294"/>
      <c r="L41" s="295"/>
    </row>
    <row r="42" spans="1:12" ht="20.100000000000001" customHeight="1">
      <c r="A42" s="174"/>
      <c r="B42" s="272"/>
      <c r="C42" s="17" t="s">
        <v>50</v>
      </c>
      <c r="D42" s="19">
        <f t="shared" si="5"/>
        <v>3.25</v>
      </c>
      <c r="E42" s="19">
        <v>5</v>
      </c>
      <c r="F42" s="19">
        <f t="shared" si="4"/>
        <v>0</v>
      </c>
      <c r="G42" s="296"/>
      <c r="H42" s="297"/>
      <c r="I42" s="297"/>
      <c r="J42" s="297"/>
      <c r="K42" s="297"/>
      <c r="L42" s="298"/>
    </row>
    <row r="43" spans="1:12" ht="20.100000000000001" customHeight="1">
      <c r="A43" s="174"/>
      <c r="B43" s="272"/>
      <c r="C43" s="17" t="s">
        <v>39</v>
      </c>
      <c r="D43" s="19">
        <f t="shared" si="5"/>
        <v>3.25</v>
      </c>
      <c r="E43" s="19">
        <v>5</v>
      </c>
      <c r="F43" s="19">
        <f t="shared" si="4"/>
        <v>0</v>
      </c>
      <c r="G43" s="296"/>
      <c r="H43" s="297"/>
      <c r="I43" s="297"/>
      <c r="J43" s="297"/>
      <c r="K43" s="297"/>
      <c r="L43" s="298"/>
    </row>
    <row r="44" spans="1:12" ht="20.100000000000001" customHeight="1">
      <c r="A44" s="174"/>
      <c r="B44" s="272"/>
      <c r="C44" s="17" t="s">
        <v>145</v>
      </c>
      <c r="D44" s="19">
        <f t="shared" si="5"/>
        <v>3.25</v>
      </c>
      <c r="E44" s="19">
        <v>5</v>
      </c>
      <c r="F44" s="19">
        <f t="shared" si="4"/>
        <v>0</v>
      </c>
      <c r="G44" s="296"/>
      <c r="H44" s="297"/>
      <c r="I44" s="297"/>
      <c r="J44" s="297"/>
      <c r="K44" s="297"/>
      <c r="L44" s="298"/>
    </row>
    <row r="45" spans="1:12" s="2" customFormat="1" ht="20.100000000000001" customHeight="1">
      <c r="A45" s="174"/>
      <c r="B45" s="272"/>
      <c r="C45" s="17" t="s">
        <v>146</v>
      </c>
      <c r="D45" s="19">
        <f t="shared" si="5"/>
        <v>3.25</v>
      </c>
      <c r="E45" s="19">
        <v>5</v>
      </c>
      <c r="F45" s="19">
        <f t="shared" si="4"/>
        <v>0</v>
      </c>
      <c r="G45" s="296"/>
      <c r="H45" s="297"/>
      <c r="I45" s="297"/>
      <c r="J45" s="297"/>
      <c r="K45" s="297"/>
      <c r="L45" s="298"/>
    </row>
    <row r="46" spans="1:12" s="2" customFormat="1" ht="20.100000000000001" customHeight="1">
      <c r="A46" s="174"/>
      <c r="B46" s="272"/>
      <c r="C46" s="17" t="s">
        <v>38</v>
      </c>
      <c r="D46" s="19">
        <f t="shared" si="5"/>
        <v>3.25</v>
      </c>
      <c r="E46" s="19">
        <v>5</v>
      </c>
      <c r="F46" s="19">
        <f t="shared" si="4"/>
        <v>0</v>
      </c>
      <c r="G46" s="296"/>
      <c r="H46" s="297"/>
      <c r="I46" s="297"/>
      <c r="J46" s="297"/>
      <c r="K46" s="297"/>
      <c r="L46" s="298"/>
    </row>
    <row r="47" spans="1:12" s="2" customFormat="1" ht="20.100000000000001" customHeight="1">
      <c r="A47" s="174"/>
      <c r="B47" s="272"/>
      <c r="C47" s="17" t="s">
        <v>81</v>
      </c>
      <c r="D47" s="19">
        <f t="shared" si="5"/>
        <v>3.25</v>
      </c>
      <c r="E47" s="19">
        <v>5</v>
      </c>
      <c r="F47" s="19">
        <f t="shared" si="4"/>
        <v>0</v>
      </c>
      <c r="G47" s="296"/>
      <c r="H47" s="297"/>
      <c r="I47" s="297"/>
      <c r="J47" s="297"/>
      <c r="K47" s="297"/>
      <c r="L47" s="298"/>
    </row>
    <row r="48" spans="1:12" s="2" customFormat="1" ht="20.100000000000001" customHeight="1">
      <c r="A48" s="174"/>
      <c r="B48" s="272"/>
      <c r="C48" s="17" t="s">
        <v>11</v>
      </c>
      <c r="D48" s="19">
        <f t="shared" si="5"/>
        <v>0.13</v>
      </c>
      <c r="E48" s="19">
        <v>0.2</v>
      </c>
      <c r="F48" s="19">
        <f t="shared" si="4"/>
        <v>0</v>
      </c>
      <c r="G48" s="296"/>
      <c r="H48" s="297"/>
      <c r="I48" s="297"/>
      <c r="J48" s="297"/>
      <c r="K48" s="297"/>
      <c r="L48" s="298"/>
    </row>
    <row r="49" spans="1:12" s="2" customFormat="1" ht="20.100000000000001" customHeight="1">
      <c r="A49" s="174"/>
      <c r="B49" s="273"/>
      <c r="C49" s="18" t="s">
        <v>7</v>
      </c>
      <c r="D49" s="15">
        <f t="shared" si="5"/>
        <v>1.9500000000000002</v>
      </c>
      <c r="E49" s="15">
        <v>3</v>
      </c>
      <c r="F49" s="15">
        <f t="shared" si="4"/>
        <v>0</v>
      </c>
      <c r="G49" s="299"/>
      <c r="H49" s="300"/>
      <c r="I49" s="300"/>
      <c r="J49" s="300"/>
      <c r="K49" s="300"/>
      <c r="L49" s="301"/>
    </row>
    <row r="50" spans="1:12" s="2" customFormat="1" ht="20.100000000000001" customHeight="1" thickBot="1">
      <c r="A50" s="175"/>
      <c r="B50" s="51" t="s">
        <v>70</v>
      </c>
      <c r="C50" s="65" t="s">
        <v>69</v>
      </c>
      <c r="D50" s="52">
        <f t="shared" si="5"/>
        <v>91</v>
      </c>
      <c r="E50" s="53">
        <v>140</v>
      </c>
      <c r="F50" s="21">
        <f t="shared" si="4"/>
        <v>0</v>
      </c>
      <c r="G50" s="241"/>
      <c r="H50" s="242"/>
      <c r="I50" s="242"/>
      <c r="J50" s="242"/>
      <c r="K50" s="242"/>
      <c r="L50" s="243"/>
    </row>
    <row r="51" spans="1:12" s="2" customFormat="1" ht="13.5">
      <c r="A51" s="3"/>
      <c r="B51" s="7"/>
      <c r="C51" s="3"/>
      <c r="D51" s="3"/>
      <c r="E51" s="3"/>
      <c r="F51" s="3"/>
      <c r="G51" s="7"/>
    </row>
    <row r="52" spans="1:12" s="2" customFormat="1" ht="13.5">
      <c r="A52" s="3"/>
      <c r="B52" s="7"/>
      <c r="C52" s="3"/>
      <c r="D52" s="3"/>
      <c r="E52" s="3"/>
      <c r="F52" s="3"/>
      <c r="G52" s="7"/>
    </row>
    <row r="53" spans="1:12" s="2" customFormat="1" ht="13.5">
      <c r="A53" s="3"/>
      <c r="B53" s="7"/>
      <c r="C53" s="3"/>
      <c r="D53" s="3"/>
      <c r="E53" s="3"/>
      <c r="F53" s="3"/>
      <c r="G53" s="7"/>
    </row>
    <row r="54" spans="1:12" s="2" customFormat="1" ht="13.5">
      <c r="A54" s="3"/>
      <c r="B54" s="7"/>
      <c r="C54" s="3"/>
      <c r="D54" s="3"/>
      <c r="E54" s="3"/>
      <c r="F54" s="3"/>
      <c r="G54" s="7"/>
    </row>
    <row r="55" spans="1:12" s="2" customFormat="1" ht="13.5">
      <c r="A55" s="3"/>
      <c r="B55" s="7"/>
      <c r="C55" s="3"/>
      <c r="D55" s="3"/>
      <c r="E55" s="3"/>
      <c r="F55" s="3"/>
      <c r="G55" s="7"/>
    </row>
    <row r="56" spans="1:12" s="2" customFormat="1" ht="13.5">
      <c r="A56" s="3"/>
      <c r="B56" s="7"/>
      <c r="C56" s="3"/>
      <c r="D56" s="3"/>
      <c r="E56" s="3"/>
      <c r="F56" s="3"/>
      <c r="G56" s="7"/>
    </row>
    <row r="57" spans="1:12" s="2" customFormat="1" ht="13.5">
      <c r="A57" s="3"/>
      <c r="B57" s="7"/>
      <c r="C57" s="3"/>
      <c r="D57" s="3"/>
      <c r="E57" s="3"/>
      <c r="F57" s="3"/>
      <c r="G57" s="7"/>
    </row>
    <row r="58" spans="1:12" s="2" customFormat="1" ht="13.5">
      <c r="A58" s="3"/>
      <c r="B58" s="7"/>
      <c r="C58" s="3"/>
      <c r="D58" s="3"/>
      <c r="E58" s="3"/>
      <c r="F58" s="3"/>
      <c r="G58" s="7"/>
    </row>
    <row r="59" spans="1:12" s="2" customFormat="1" ht="13.5">
      <c r="A59" s="3"/>
      <c r="B59" s="7"/>
      <c r="C59" s="3"/>
      <c r="D59" s="3"/>
      <c r="E59" s="3"/>
      <c r="F59" s="3"/>
      <c r="G59" s="7"/>
    </row>
    <row r="60" spans="1:12" s="2" customFormat="1" ht="13.5">
      <c r="A60" s="3"/>
      <c r="B60" s="7"/>
      <c r="C60" s="3"/>
      <c r="D60" s="3"/>
      <c r="E60" s="3"/>
      <c r="F60" s="3"/>
      <c r="G60" s="7"/>
    </row>
    <row r="61" spans="1:12" s="2" customFormat="1" ht="13.5">
      <c r="A61" s="3"/>
      <c r="B61" s="7"/>
      <c r="C61" s="3"/>
      <c r="D61" s="3"/>
      <c r="E61" s="3"/>
      <c r="F61" s="3"/>
      <c r="G61" s="7"/>
    </row>
    <row r="62" spans="1:12" s="2" customFormat="1" ht="13.5">
      <c r="A62" s="3"/>
      <c r="B62" s="7"/>
      <c r="C62" s="3"/>
      <c r="D62" s="3"/>
      <c r="E62" s="3"/>
      <c r="F62" s="3"/>
      <c r="G62" s="7"/>
    </row>
    <row r="63" spans="1:12" s="2" customFormat="1" ht="13.5">
      <c r="A63" s="3"/>
      <c r="B63" s="7"/>
      <c r="C63" s="3"/>
      <c r="D63" s="3"/>
      <c r="E63" s="3"/>
      <c r="F63" s="3"/>
      <c r="G63" s="7"/>
    </row>
    <row r="64" spans="1:12"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ht="13.5">
      <c r="A101" s="3"/>
      <c r="B101" s="7"/>
      <c r="C101" s="3"/>
      <c r="D101" s="3"/>
      <c r="E101" s="3"/>
      <c r="F101" s="3"/>
      <c r="G101" s="7"/>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row r="135" spans="1:7" s="2" customFormat="1">
      <c r="A135" s="3"/>
      <c r="B135" s="5"/>
      <c r="C135" s="1"/>
      <c r="D135" s="1"/>
      <c r="E135" s="1"/>
      <c r="F135" s="3"/>
      <c r="G135" s="5"/>
    </row>
  </sheetData>
  <mergeCells count="19">
    <mergeCell ref="B20:B30"/>
    <mergeCell ref="G20:L30"/>
    <mergeCell ref="B31:B37"/>
    <mergeCell ref="A1:L3"/>
    <mergeCell ref="A5:B5"/>
    <mergeCell ref="G9:L9"/>
    <mergeCell ref="G50:L50"/>
    <mergeCell ref="A39:A50"/>
    <mergeCell ref="A10:A38"/>
    <mergeCell ref="G31:L37"/>
    <mergeCell ref="G38:L38"/>
    <mergeCell ref="B39:B40"/>
    <mergeCell ref="G39:L40"/>
    <mergeCell ref="B41:B49"/>
    <mergeCell ref="G41:L49"/>
    <mergeCell ref="B10:B11"/>
    <mergeCell ref="G10:L11"/>
    <mergeCell ref="B12:B19"/>
    <mergeCell ref="G12:L19"/>
  </mergeCells>
  <phoneticPr fontId="21" type="noConversion"/>
  <printOptions horizontalCentered="1"/>
  <pageMargins left="0" right="0"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56"/>
  <sheetViews>
    <sheetView zoomScaleNormal="100" workbookViewId="0">
      <selection activeCell="G46" sqref="A1:L4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90</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48</v>
      </c>
      <c r="B5" s="203"/>
      <c r="C5" s="8"/>
      <c r="E5" s="2"/>
      <c r="G5" s="4"/>
    </row>
    <row r="6" spans="1:12" ht="17.25" customHeight="1">
      <c r="A6" s="70" t="s">
        <v>68</v>
      </c>
      <c r="B6" s="24"/>
      <c r="C6" s="8"/>
      <c r="E6" s="2"/>
      <c r="G6" s="4"/>
    </row>
    <row r="7" spans="1:12" ht="17.25" customHeight="1">
      <c r="A7" s="70" t="s">
        <v>46</v>
      </c>
      <c r="B7" s="25"/>
      <c r="D7" s="2" t="s">
        <v>34</v>
      </c>
    </row>
    <row r="8" spans="1:12" ht="17.25" customHeight="1" thickBot="1">
      <c r="A8" s="9"/>
    </row>
    <row r="9" spans="1:12" ht="30" customHeight="1" thickBot="1">
      <c r="A9" s="10" t="s">
        <v>0</v>
      </c>
      <c r="B9" s="12" t="s">
        <v>66</v>
      </c>
      <c r="C9" s="11" t="s">
        <v>1</v>
      </c>
      <c r="D9" s="12" t="s">
        <v>32</v>
      </c>
      <c r="E9" s="12" t="s">
        <v>67</v>
      </c>
      <c r="F9" s="12" t="s">
        <v>2</v>
      </c>
      <c r="G9" s="204" t="s">
        <v>43</v>
      </c>
      <c r="H9" s="204"/>
      <c r="I9" s="204"/>
      <c r="J9" s="204"/>
      <c r="K9" s="204"/>
      <c r="L9" s="205"/>
    </row>
    <row r="10" spans="1:12" s="2" customFormat="1" ht="20.100000000000001" customHeight="1">
      <c r="A10" s="214" t="s">
        <v>42</v>
      </c>
      <c r="B10" s="333" t="s">
        <v>28</v>
      </c>
      <c r="C10" s="76" t="s">
        <v>27</v>
      </c>
      <c r="D10" s="75">
        <f t="shared" ref="D10:D31" si="0">E10*0.65</f>
        <v>33.800000000000004</v>
      </c>
      <c r="E10" s="71">
        <v>52</v>
      </c>
      <c r="F10" s="72">
        <f t="shared" ref="F10:F31" si="1">($B$6*D10)+($B$7*E10)</f>
        <v>0</v>
      </c>
      <c r="G10" s="208" t="s">
        <v>9</v>
      </c>
      <c r="H10" s="209"/>
      <c r="I10" s="209"/>
      <c r="J10" s="209"/>
      <c r="K10" s="209"/>
      <c r="L10" s="210"/>
    </row>
    <row r="11" spans="1:12" s="2" customFormat="1" ht="20.100000000000001" customHeight="1">
      <c r="A11" s="174"/>
      <c r="B11" s="334"/>
      <c r="C11" s="40" t="s">
        <v>26</v>
      </c>
      <c r="D11" s="41">
        <f t="shared" si="0"/>
        <v>1.9500000000000002</v>
      </c>
      <c r="E11" s="60">
        <v>3</v>
      </c>
      <c r="F11" s="13">
        <f t="shared" si="1"/>
        <v>0</v>
      </c>
      <c r="G11" s="211"/>
      <c r="H11" s="212"/>
      <c r="I11" s="212"/>
      <c r="J11" s="212"/>
      <c r="K11" s="212"/>
      <c r="L11" s="213"/>
    </row>
    <row r="12" spans="1:12" ht="20.100000000000001" customHeight="1">
      <c r="A12" s="174"/>
      <c r="B12" s="196" t="s">
        <v>149</v>
      </c>
      <c r="C12" s="16" t="s">
        <v>150</v>
      </c>
      <c r="D12" s="31">
        <f t="shared" si="0"/>
        <v>7.8000000000000007</v>
      </c>
      <c r="E12" s="26">
        <v>12</v>
      </c>
      <c r="F12" s="31">
        <f t="shared" si="1"/>
        <v>0</v>
      </c>
      <c r="G12" s="198" t="s">
        <v>151</v>
      </c>
      <c r="H12" s="198"/>
      <c r="I12" s="198"/>
      <c r="J12" s="198"/>
      <c r="K12" s="198"/>
      <c r="L12" s="199"/>
    </row>
    <row r="13" spans="1:12" ht="20.100000000000001" customHeight="1">
      <c r="A13" s="174"/>
      <c r="B13" s="196"/>
      <c r="C13" s="17" t="s">
        <v>152</v>
      </c>
      <c r="D13" s="42">
        <f t="shared" si="0"/>
        <v>7.8000000000000007</v>
      </c>
      <c r="E13" s="23">
        <v>12</v>
      </c>
      <c r="F13" s="42">
        <f t="shared" si="1"/>
        <v>0</v>
      </c>
      <c r="G13" s="198"/>
      <c r="H13" s="198"/>
      <c r="I13" s="198"/>
      <c r="J13" s="198"/>
      <c r="K13" s="198"/>
      <c r="L13" s="199"/>
    </row>
    <row r="14" spans="1:12" ht="20.100000000000001" customHeight="1">
      <c r="A14" s="174"/>
      <c r="B14" s="196"/>
      <c r="C14" s="17" t="s">
        <v>39</v>
      </c>
      <c r="D14" s="42">
        <f t="shared" si="0"/>
        <v>3.25</v>
      </c>
      <c r="E14" s="23">
        <v>5</v>
      </c>
      <c r="F14" s="42">
        <f t="shared" si="1"/>
        <v>0</v>
      </c>
      <c r="G14" s="198"/>
      <c r="H14" s="198"/>
      <c r="I14" s="198"/>
      <c r="J14" s="198"/>
      <c r="K14" s="198"/>
      <c r="L14" s="199"/>
    </row>
    <row r="15" spans="1:12" ht="20.100000000000001" customHeight="1">
      <c r="A15" s="174"/>
      <c r="B15" s="196"/>
      <c r="C15" s="17" t="s">
        <v>18</v>
      </c>
      <c r="D15" s="42">
        <f t="shared" si="0"/>
        <v>0.32500000000000001</v>
      </c>
      <c r="E15" s="23">
        <v>0.5</v>
      </c>
      <c r="F15" s="42">
        <f t="shared" si="1"/>
        <v>0</v>
      </c>
      <c r="G15" s="198"/>
      <c r="H15" s="198"/>
      <c r="I15" s="198"/>
      <c r="J15" s="198"/>
      <c r="K15" s="198"/>
      <c r="L15" s="199"/>
    </row>
    <row r="16" spans="1:12" ht="20.100000000000001" customHeight="1">
      <c r="A16" s="174"/>
      <c r="B16" s="196"/>
      <c r="C16" s="17" t="s">
        <v>78</v>
      </c>
      <c r="D16" s="42">
        <f t="shared" si="0"/>
        <v>0.65</v>
      </c>
      <c r="E16" s="23">
        <v>1</v>
      </c>
      <c r="F16" s="42">
        <f t="shared" si="1"/>
        <v>0</v>
      </c>
      <c r="G16" s="198"/>
      <c r="H16" s="198"/>
      <c r="I16" s="198"/>
      <c r="J16" s="198"/>
      <c r="K16" s="198"/>
      <c r="L16" s="199"/>
    </row>
    <row r="17" spans="1:12" ht="20.100000000000001" customHeight="1">
      <c r="A17" s="174"/>
      <c r="B17" s="196"/>
      <c r="C17" s="17" t="s">
        <v>19</v>
      </c>
      <c r="D17" s="42">
        <f t="shared" si="0"/>
        <v>0.65</v>
      </c>
      <c r="E17" s="23">
        <v>1</v>
      </c>
      <c r="F17" s="42">
        <f t="shared" si="1"/>
        <v>0</v>
      </c>
      <c r="G17" s="198"/>
      <c r="H17" s="198"/>
      <c r="I17" s="198"/>
      <c r="J17" s="198"/>
      <c r="K17" s="198"/>
      <c r="L17" s="199"/>
    </row>
    <row r="18" spans="1:12" ht="20.100000000000001" customHeight="1">
      <c r="A18" s="174"/>
      <c r="B18" s="196"/>
      <c r="C18" s="35" t="s">
        <v>49</v>
      </c>
      <c r="D18" s="28">
        <f t="shared" si="0"/>
        <v>0.65</v>
      </c>
      <c r="E18" s="95">
        <v>1</v>
      </c>
      <c r="F18" s="28">
        <f t="shared" si="1"/>
        <v>0</v>
      </c>
      <c r="G18" s="198"/>
      <c r="H18" s="198"/>
      <c r="I18" s="198"/>
      <c r="J18" s="198"/>
      <c r="K18" s="198"/>
      <c r="L18" s="199"/>
    </row>
    <row r="19" spans="1:12" s="2" customFormat="1" ht="20.100000000000001" customHeight="1">
      <c r="A19" s="174"/>
      <c r="B19" s="335" t="s">
        <v>155</v>
      </c>
      <c r="C19" s="173" t="s">
        <v>153</v>
      </c>
      <c r="D19" s="14">
        <f t="shared" si="0"/>
        <v>26</v>
      </c>
      <c r="E19" s="14">
        <v>40</v>
      </c>
      <c r="F19" s="26">
        <f t="shared" si="1"/>
        <v>0</v>
      </c>
      <c r="G19" s="293" t="s">
        <v>191</v>
      </c>
      <c r="H19" s="294"/>
      <c r="I19" s="294"/>
      <c r="J19" s="294"/>
      <c r="K19" s="294"/>
      <c r="L19" s="295"/>
    </row>
    <row r="20" spans="1:12" s="2" customFormat="1" ht="20.100000000000001" customHeight="1">
      <c r="A20" s="174"/>
      <c r="B20" s="177"/>
      <c r="C20" s="87" t="s">
        <v>154</v>
      </c>
      <c r="D20" s="19">
        <f t="shared" si="0"/>
        <v>6.5</v>
      </c>
      <c r="E20" s="19">
        <v>10</v>
      </c>
      <c r="F20" s="23">
        <f t="shared" si="1"/>
        <v>0</v>
      </c>
      <c r="G20" s="296"/>
      <c r="H20" s="297"/>
      <c r="I20" s="297"/>
      <c r="J20" s="297"/>
      <c r="K20" s="297"/>
      <c r="L20" s="298"/>
    </row>
    <row r="21" spans="1:12" s="2" customFormat="1" ht="20.100000000000001" customHeight="1">
      <c r="A21" s="174"/>
      <c r="B21" s="177"/>
      <c r="C21" s="87" t="s">
        <v>50</v>
      </c>
      <c r="D21" s="19">
        <f t="shared" si="0"/>
        <v>3.25</v>
      </c>
      <c r="E21" s="19">
        <v>5</v>
      </c>
      <c r="F21" s="23">
        <f t="shared" si="1"/>
        <v>0</v>
      </c>
      <c r="G21" s="296"/>
      <c r="H21" s="297"/>
      <c r="I21" s="297"/>
      <c r="J21" s="297"/>
      <c r="K21" s="297"/>
      <c r="L21" s="298"/>
    </row>
    <row r="22" spans="1:12" s="2" customFormat="1" ht="20.100000000000001" customHeight="1">
      <c r="A22" s="174"/>
      <c r="B22" s="177"/>
      <c r="C22" s="87" t="s">
        <v>39</v>
      </c>
      <c r="D22" s="19">
        <f t="shared" si="0"/>
        <v>3.25</v>
      </c>
      <c r="E22" s="19">
        <v>5</v>
      </c>
      <c r="F22" s="23">
        <f t="shared" si="1"/>
        <v>0</v>
      </c>
      <c r="G22" s="296"/>
      <c r="H22" s="297"/>
      <c r="I22" s="297"/>
      <c r="J22" s="297"/>
      <c r="K22" s="297"/>
      <c r="L22" s="298"/>
    </row>
    <row r="23" spans="1:12" s="2" customFormat="1" ht="20.100000000000001" customHeight="1">
      <c r="A23" s="174"/>
      <c r="B23" s="177"/>
      <c r="C23" s="100" t="s">
        <v>18</v>
      </c>
      <c r="D23" s="101">
        <f t="shared" si="0"/>
        <v>0.32500000000000001</v>
      </c>
      <c r="E23" s="56">
        <v>0.5</v>
      </c>
      <c r="F23" s="102">
        <f t="shared" si="1"/>
        <v>0</v>
      </c>
      <c r="G23" s="296"/>
      <c r="H23" s="297"/>
      <c r="I23" s="297"/>
      <c r="J23" s="297"/>
      <c r="K23" s="297"/>
      <c r="L23" s="298"/>
    </row>
    <row r="24" spans="1:12" s="2" customFormat="1" ht="20.100000000000001" customHeight="1">
      <c r="A24" s="174"/>
      <c r="B24" s="177"/>
      <c r="C24" s="100" t="s">
        <v>22</v>
      </c>
      <c r="D24" s="101">
        <f t="shared" si="0"/>
        <v>0.65</v>
      </c>
      <c r="E24" s="56">
        <v>1</v>
      </c>
      <c r="F24" s="102">
        <f t="shared" si="1"/>
        <v>0</v>
      </c>
      <c r="G24" s="296"/>
      <c r="H24" s="297"/>
      <c r="I24" s="297"/>
      <c r="J24" s="297"/>
      <c r="K24" s="297"/>
      <c r="L24" s="298"/>
    </row>
    <row r="25" spans="1:12" s="2" customFormat="1" ht="20.100000000000001" customHeight="1">
      <c r="A25" s="174"/>
      <c r="B25" s="177"/>
      <c r="C25" s="100" t="s">
        <v>7</v>
      </c>
      <c r="D25" s="101">
        <f t="shared" si="0"/>
        <v>0.32500000000000001</v>
      </c>
      <c r="E25" s="56">
        <v>0.5</v>
      </c>
      <c r="F25" s="102">
        <f t="shared" si="1"/>
        <v>0</v>
      </c>
      <c r="G25" s="296"/>
      <c r="H25" s="297"/>
      <c r="I25" s="297"/>
      <c r="J25" s="297"/>
      <c r="K25" s="297"/>
      <c r="L25" s="298"/>
    </row>
    <row r="26" spans="1:12" s="2" customFormat="1" ht="20.100000000000001" customHeight="1">
      <c r="A26" s="174"/>
      <c r="B26" s="178"/>
      <c r="C26" s="69" t="s">
        <v>12</v>
      </c>
      <c r="D26" s="103">
        <f t="shared" si="0"/>
        <v>6.5000000000000002E-2</v>
      </c>
      <c r="E26" s="154">
        <v>0.1</v>
      </c>
      <c r="F26" s="104">
        <f t="shared" si="1"/>
        <v>0</v>
      </c>
      <c r="G26" s="299"/>
      <c r="H26" s="300"/>
      <c r="I26" s="300"/>
      <c r="J26" s="300"/>
      <c r="K26" s="300"/>
      <c r="L26" s="301"/>
    </row>
    <row r="27" spans="1:12" s="2" customFormat="1" ht="20.100000000000001" customHeight="1">
      <c r="A27" s="174"/>
      <c r="B27" s="220" t="s">
        <v>156</v>
      </c>
      <c r="C27" s="155" t="s">
        <v>157</v>
      </c>
      <c r="D27" s="14">
        <f t="shared" si="0"/>
        <v>22.75</v>
      </c>
      <c r="E27" s="29">
        <v>35</v>
      </c>
      <c r="F27" s="26">
        <f t="shared" si="1"/>
        <v>0</v>
      </c>
      <c r="G27" s="198" t="s">
        <v>158</v>
      </c>
      <c r="H27" s="198"/>
      <c r="I27" s="198"/>
      <c r="J27" s="198"/>
      <c r="K27" s="198"/>
      <c r="L27" s="199"/>
    </row>
    <row r="28" spans="1:12" s="2" customFormat="1" ht="20.100000000000001" customHeight="1">
      <c r="A28" s="174"/>
      <c r="B28" s="220"/>
      <c r="C28" s="156" t="s">
        <v>18</v>
      </c>
      <c r="D28" s="19">
        <f t="shared" si="0"/>
        <v>0.65</v>
      </c>
      <c r="E28" s="43">
        <v>1</v>
      </c>
      <c r="F28" s="23">
        <f>($B$6*D28)+($B$7*E28)</f>
        <v>0</v>
      </c>
      <c r="G28" s="198"/>
      <c r="H28" s="198"/>
      <c r="I28" s="198"/>
      <c r="J28" s="198"/>
      <c r="K28" s="198"/>
      <c r="L28" s="199"/>
    </row>
    <row r="29" spans="1:12" s="2" customFormat="1" ht="20.100000000000001" customHeight="1">
      <c r="A29" s="174"/>
      <c r="B29" s="220"/>
      <c r="C29" s="156" t="s">
        <v>22</v>
      </c>
      <c r="D29" s="19">
        <f t="shared" si="0"/>
        <v>0.65</v>
      </c>
      <c r="E29" s="43">
        <v>1</v>
      </c>
      <c r="F29" s="23">
        <f>($B$6*D29)+($B$7*E29)</f>
        <v>0</v>
      </c>
      <c r="G29" s="198"/>
      <c r="H29" s="198"/>
      <c r="I29" s="198"/>
      <c r="J29" s="198"/>
      <c r="K29" s="198"/>
      <c r="L29" s="199"/>
    </row>
    <row r="30" spans="1:12" s="2" customFormat="1" ht="20.100000000000001" customHeight="1">
      <c r="A30" s="174"/>
      <c r="B30" s="220"/>
      <c r="C30" s="156" t="s">
        <v>17</v>
      </c>
      <c r="D30" s="19">
        <f t="shared" si="0"/>
        <v>0.32500000000000001</v>
      </c>
      <c r="E30" s="43">
        <v>0.5</v>
      </c>
      <c r="F30" s="23">
        <f>($B$6*D30)+($B$7*E30)</f>
        <v>0</v>
      </c>
      <c r="G30" s="198"/>
      <c r="H30" s="198"/>
      <c r="I30" s="198"/>
      <c r="J30" s="198"/>
      <c r="K30" s="198"/>
      <c r="L30" s="199"/>
    </row>
    <row r="31" spans="1:12" s="2" customFormat="1" ht="20.100000000000001" customHeight="1">
      <c r="A31" s="174"/>
      <c r="B31" s="220"/>
      <c r="C31" s="157" t="s">
        <v>12</v>
      </c>
      <c r="D31" s="15">
        <f t="shared" si="0"/>
        <v>0.32500000000000001</v>
      </c>
      <c r="E31" s="30">
        <v>0.5</v>
      </c>
      <c r="F31" s="13">
        <f t="shared" si="1"/>
        <v>0</v>
      </c>
      <c r="G31" s="198"/>
      <c r="H31" s="198"/>
      <c r="I31" s="198"/>
      <c r="J31" s="198"/>
      <c r="K31" s="198"/>
      <c r="L31" s="199"/>
    </row>
    <row r="32" spans="1:12" s="2" customFormat="1" ht="20.100000000000001" customHeight="1">
      <c r="A32" s="215"/>
      <c r="B32" s="85" t="s">
        <v>53</v>
      </c>
      <c r="C32" s="35" t="s">
        <v>8</v>
      </c>
      <c r="D32" s="73">
        <v>14</v>
      </c>
      <c r="E32" s="73">
        <v>20</v>
      </c>
      <c r="F32" s="13">
        <f>($B$6*D32)+($B$7*E32)</f>
        <v>0</v>
      </c>
      <c r="G32" s="319" t="s">
        <v>52</v>
      </c>
      <c r="H32" s="319"/>
      <c r="I32" s="319"/>
      <c r="J32" s="319"/>
      <c r="K32" s="319"/>
      <c r="L32" s="320"/>
    </row>
    <row r="33" spans="1:12" s="2" customFormat="1" ht="24.75" customHeight="1">
      <c r="A33" s="174" t="s">
        <v>14</v>
      </c>
      <c r="B33" s="321" t="s">
        <v>159</v>
      </c>
      <c r="C33" s="16" t="s">
        <v>5</v>
      </c>
      <c r="D33" s="31">
        <f t="shared" ref="D33:D46" si="2">E33*0.65</f>
        <v>13</v>
      </c>
      <c r="E33" s="26">
        <v>20</v>
      </c>
      <c r="F33" s="31">
        <f t="shared" ref="F33:F46" si="3">($B$6*D33)+($B$7*E33)</f>
        <v>0</v>
      </c>
      <c r="G33" s="324" t="s">
        <v>160</v>
      </c>
      <c r="H33" s="324"/>
      <c r="I33" s="324"/>
      <c r="J33" s="324"/>
      <c r="K33" s="324"/>
      <c r="L33" s="325"/>
    </row>
    <row r="34" spans="1:12" s="2" customFormat="1" ht="24.75" customHeight="1">
      <c r="A34" s="174"/>
      <c r="B34" s="322"/>
      <c r="C34" s="17" t="s">
        <v>161</v>
      </c>
      <c r="D34" s="42">
        <f t="shared" si="2"/>
        <v>6.5</v>
      </c>
      <c r="E34" s="23">
        <v>10</v>
      </c>
      <c r="F34" s="42">
        <f t="shared" si="3"/>
        <v>0</v>
      </c>
      <c r="G34" s="326"/>
      <c r="H34" s="326"/>
      <c r="I34" s="326"/>
      <c r="J34" s="326"/>
      <c r="K34" s="326"/>
      <c r="L34" s="327"/>
    </row>
    <row r="35" spans="1:12" s="2" customFormat="1" ht="24.75" customHeight="1">
      <c r="A35" s="174"/>
      <c r="B35" s="323"/>
      <c r="C35" s="18" t="s">
        <v>11</v>
      </c>
      <c r="D35" s="28">
        <f t="shared" si="2"/>
        <v>6.5000000000000002E-2</v>
      </c>
      <c r="E35" s="13">
        <v>0.1</v>
      </c>
      <c r="F35" s="28">
        <f t="shared" si="3"/>
        <v>0</v>
      </c>
      <c r="G35" s="328"/>
      <c r="H35" s="328"/>
      <c r="I35" s="328"/>
      <c r="J35" s="328"/>
      <c r="K35" s="328"/>
      <c r="L35" s="329"/>
    </row>
    <row r="36" spans="1:12" s="2" customFormat="1" ht="20.100000000000001" customHeight="1">
      <c r="A36" s="174"/>
      <c r="B36" s="109" t="s">
        <v>76</v>
      </c>
      <c r="C36" s="87" t="s">
        <v>76</v>
      </c>
      <c r="D36" s="55">
        <f t="shared" si="2"/>
        <v>32.5</v>
      </c>
      <c r="E36" s="34">
        <v>50</v>
      </c>
      <c r="F36" s="23">
        <f t="shared" si="3"/>
        <v>0</v>
      </c>
      <c r="G36" s="330"/>
      <c r="H36" s="331"/>
      <c r="I36" s="331"/>
      <c r="J36" s="331"/>
      <c r="K36" s="331"/>
      <c r="L36" s="332"/>
    </row>
    <row r="37" spans="1:12" s="2" customFormat="1" ht="20.100000000000001" customHeight="1">
      <c r="A37" s="174"/>
      <c r="B37" s="307" t="s">
        <v>182</v>
      </c>
      <c r="C37" s="105" t="s">
        <v>162</v>
      </c>
      <c r="D37" s="158">
        <f t="shared" si="2"/>
        <v>16.25</v>
      </c>
      <c r="E37" s="159">
        <v>25</v>
      </c>
      <c r="F37" s="160">
        <f t="shared" si="3"/>
        <v>0</v>
      </c>
      <c r="G37" s="310" t="s">
        <v>165</v>
      </c>
      <c r="H37" s="311"/>
      <c r="I37" s="311"/>
      <c r="J37" s="311"/>
      <c r="K37" s="311"/>
      <c r="L37" s="312"/>
    </row>
    <row r="38" spans="1:12" s="2" customFormat="1" ht="20.100000000000001" customHeight="1">
      <c r="A38" s="174"/>
      <c r="B38" s="308"/>
      <c r="C38" s="99" t="s">
        <v>39</v>
      </c>
      <c r="D38" s="161">
        <f t="shared" si="2"/>
        <v>4.55</v>
      </c>
      <c r="E38" s="162">
        <v>7</v>
      </c>
      <c r="F38" s="166">
        <f t="shared" si="3"/>
        <v>0</v>
      </c>
      <c r="G38" s="313"/>
      <c r="H38" s="314"/>
      <c r="I38" s="314"/>
      <c r="J38" s="314"/>
      <c r="K38" s="314"/>
      <c r="L38" s="315"/>
    </row>
    <row r="39" spans="1:12" s="2" customFormat="1" ht="20.100000000000001" customHeight="1">
      <c r="A39" s="174"/>
      <c r="B39" s="308"/>
      <c r="C39" s="99" t="s">
        <v>163</v>
      </c>
      <c r="D39" s="161">
        <f t="shared" si="2"/>
        <v>1.9500000000000002</v>
      </c>
      <c r="E39" s="162">
        <v>3</v>
      </c>
      <c r="F39" s="166">
        <f t="shared" si="3"/>
        <v>0</v>
      </c>
      <c r="G39" s="313"/>
      <c r="H39" s="314"/>
      <c r="I39" s="314"/>
      <c r="J39" s="314"/>
      <c r="K39" s="314"/>
      <c r="L39" s="315"/>
    </row>
    <row r="40" spans="1:12" s="2" customFormat="1" ht="20.100000000000001" customHeight="1">
      <c r="A40" s="174"/>
      <c r="B40" s="308"/>
      <c r="C40" s="99" t="s">
        <v>97</v>
      </c>
      <c r="D40" s="161">
        <f t="shared" si="2"/>
        <v>1.9500000000000002</v>
      </c>
      <c r="E40" s="162">
        <v>3</v>
      </c>
      <c r="F40" s="166">
        <f t="shared" si="3"/>
        <v>0</v>
      </c>
      <c r="G40" s="313"/>
      <c r="H40" s="314"/>
      <c r="I40" s="314"/>
      <c r="J40" s="314"/>
      <c r="K40" s="314"/>
      <c r="L40" s="315"/>
    </row>
    <row r="41" spans="1:12" ht="20.100000000000001" customHeight="1">
      <c r="A41" s="174"/>
      <c r="B41" s="308"/>
      <c r="C41" s="99" t="s">
        <v>18</v>
      </c>
      <c r="D41" s="161">
        <f t="shared" si="2"/>
        <v>0.32500000000000001</v>
      </c>
      <c r="E41" s="162">
        <v>0.5</v>
      </c>
      <c r="F41" s="166">
        <f t="shared" si="3"/>
        <v>0</v>
      </c>
      <c r="G41" s="313"/>
      <c r="H41" s="314"/>
      <c r="I41" s="314"/>
      <c r="J41" s="314"/>
      <c r="K41" s="314"/>
      <c r="L41" s="315"/>
    </row>
    <row r="42" spans="1:12" ht="20.100000000000001" customHeight="1">
      <c r="A42" s="174"/>
      <c r="B42" s="308"/>
      <c r="C42" s="99" t="s">
        <v>164</v>
      </c>
      <c r="D42" s="161">
        <f t="shared" si="2"/>
        <v>13</v>
      </c>
      <c r="E42" s="162">
        <v>20</v>
      </c>
      <c r="F42" s="166">
        <f t="shared" si="3"/>
        <v>0</v>
      </c>
      <c r="G42" s="313"/>
      <c r="H42" s="314"/>
      <c r="I42" s="314"/>
      <c r="J42" s="314"/>
      <c r="K42" s="314"/>
      <c r="L42" s="315"/>
    </row>
    <row r="43" spans="1:12" ht="20.100000000000001" customHeight="1">
      <c r="A43" s="174"/>
      <c r="B43" s="308"/>
      <c r="C43" s="99" t="s">
        <v>10</v>
      </c>
      <c r="D43" s="161">
        <f t="shared" si="2"/>
        <v>19.5</v>
      </c>
      <c r="E43" s="162">
        <v>30</v>
      </c>
      <c r="F43" s="166">
        <f t="shared" si="3"/>
        <v>0</v>
      </c>
      <c r="G43" s="313"/>
      <c r="H43" s="314"/>
      <c r="I43" s="314"/>
      <c r="J43" s="314"/>
      <c r="K43" s="314"/>
      <c r="L43" s="315"/>
    </row>
    <row r="44" spans="1:12" ht="20.100000000000001" customHeight="1">
      <c r="A44" s="174"/>
      <c r="B44" s="308"/>
      <c r="C44" s="99" t="s">
        <v>7</v>
      </c>
      <c r="D44" s="161">
        <f t="shared" si="2"/>
        <v>0.65</v>
      </c>
      <c r="E44" s="162">
        <v>1</v>
      </c>
      <c r="F44" s="166">
        <f t="shared" si="3"/>
        <v>0</v>
      </c>
      <c r="G44" s="313"/>
      <c r="H44" s="314"/>
      <c r="I44" s="314"/>
      <c r="J44" s="314"/>
      <c r="K44" s="314"/>
      <c r="L44" s="315"/>
    </row>
    <row r="45" spans="1:12" ht="20.100000000000001" customHeight="1">
      <c r="A45" s="174"/>
      <c r="B45" s="309"/>
      <c r="C45" s="61" t="s">
        <v>11</v>
      </c>
      <c r="D45" s="163">
        <f t="shared" si="2"/>
        <v>6.5000000000000002E-2</v>
      </c>
      <c r="E45" s="164">
        <v>0.1</v>
      </c>
      <c r="F45" s="165">
        <f t="shared" si="3"/>
        <v>0</v>
      </c>
      <c r="G45" s="316"/>
      <c r="H45" s="317"/>
      <c r="I45" s="317"/>
      <c r="J45" s="317"/>
      <c r="K45" s="317"/>
      <c r="L45" s="318"/>
    </row>
    <row r="46" spans="1:12" s="2" customFormat="1" ht="20.100000000000001" customHeight="1" thickBot="1">
      <c r="A46" s="175"/>
      <c r="B46" s="45" t="s">
        <v>10</v>
      </c>
      <c r="C46" s="46" t="s">
        <v>3</v>
      </c>
      <c r="D46" s="64">
        <f t="shared" si="2"/>
        <v>130</v>
      </c>
      <c r="E46" s="47">
        <v>200</v>
      </c>
      <c r="F46" s="21">
        <f t="shared" si="3"/>
        <v>0</v>
      </c>
      <c r="G46" s="263"/>
      <c r="H46" s="264"/>
      <c r="I46" s="264"/>
      <c r="J46" s="264"/>
      <c r="K46" s="264"/>
      <c r="L46" s="265"/>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6.5" customHeight="1">
      <c r="B88" s="6"/>
    </row>
    <row r="89" spans="2:2" s="2" customFormat="1" ht="16.5" customHeight="1">
      <c r="B89" s="6"/>
    </row>
    <row r="90" spans="2:2" s="2" customFormat="1" ht="17.25" customHeight="1">
      <c r="B90" s="6"/>
    </row>
    <row r="91" spans="2:2" s="2" customFormat="1" ht="17.25" customHeight="1">
      <c r="B91" s="6"/>
    </row>
    <row r="92" spans="2:2" s="2" customFormat="1" ht="13.5">
      <c r="B92" s="6"/>
    </row>
    <row r="93" spans="2:2" s="2" customFormat="1" ht="13.5">
      <c r="B93" s="6"/>
    </row>
    <row r="94" spans="2:2" s="2" customFormat="1" ht="16.5" customHeight="1">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B174" s="6"/>
    </row>
    <row r="175" spans="1:7" s="2" customFormat="1" ht="13.5">
      <c r="B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sheetData>
  <mergeCells count="20">
    <mergeCell ref="A1:L3"/>
    <mergeCell ref="A5:B5"/>
    <mergeCell ref="G9:L9"/>
    <mergeCell ref="B12:B18"/>
    <mergeCell ref="G12:L18"/>
    <mergeCell ref="B37:B45"/>
    <mergeCell ref="G37:L45"/>
    <mergeCell ref="G46:L46"/>
    <mergeCell ref="A33:A46"/>
    <mergeCell ref="A10:A32"/>
    <mergeCell ref="B27:B31"/>
    <mergeCell ref="G27:L31"/>
    <mergeCell ref="G32:L32"/>
    <mergeCell ref="B33:B35"/>
    <mergeCell ref="G33:L35"/>
    <mergeCell ref="G36:L36"/>
    <mergeCell ref="B10:B11"/>
    <mergeCell ref="G10:L11"/>
    <mergeCell ref="B19:B26"/>
    <mergeCell ref="G19:L26"/>
  </mergeCells>
  <phoneticPr fontId="21"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74"/>
  <sheetViews>
    <sheetView zoomScaleNormal="100" workbookViewId="0">
      <selection activeCell="G38" sqref="A1:L38"/>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5" ht="15.75" customHeight="1">
      <c r="A1" s="201" t="s">
        <v>91</v>
      </c>
      <c r="B1" s="202"/>
      <c r="C1" s="202"/>
      <c r="D1" s="202"/>
      <c r="E1" s="202"/>
      <c r="F1" s="202"/>
      <c r="G1" s="202"/>
      <c r="H1" s="202"/>
      <c r="I1" s="202"/>
      <c r="J1" s="202"/>
      <c r="K1" s="202"/>
      <c r="L1" s="202"/>
    </row>
    <row r="2" spans="1:15" ht="15.75" customHeight="1">
      <c r="A2" s="202"/>
      <c r="B2" s="202"/>
      <c r="C2" s="202"/>
      <c r="D2" s="202"/>
      <c r="E2" s="202"/>
      <c r="F2" s="202"/>
      <c r="G2" s="202"/>
      <c r="H2" s="202"/>
      <c r="I2" s="202"/>
      <c r="J2" s="202"/>
      <c r="K2" s="202"/>
      <c r="L2" s="202"/>
    </row>
    <row r="3" spans="1:15" ht="15.75" customHeight="1">
      <c r="A3" s="202"/>
      <c r="B3" s="202"/>
      <c r="C3" s="202"/>
      <c r="D3" s="202"/>
      <c r="E3" s="202"/>
      <c r="F3" s="202"/>
      <c r="G3" s="202"/>
      <c r="H3" s="202"/>
      <c r="I3" s="202"/>
      <c r="J3" s="202"/>
      <c r="K3" s="202"/>
      <c r="L3" s="202"/>
    </row>
    <row r="4" spans="1:15" ht="13.5" customHeight="1">
      <c r="B4" s="4"/>
      <c r="D4" s="4"/>
      <c r="E4"/>
      <c r="F4"/>
      <c r="G4"/>
    </row>
    <row r="5" spans="1:15" ht="17.25" customHeight="1">
      <c r="A5" s="203" t="s">
        <v>48</v>
      </c>
      <c r="B5" s="203"/>
      <c r="C5" s="8"/>
      <c r="E5" s="2"/>
      <c r="G5" s="4"/>
    </row>
    <row r="6" spans="1:15" ht="17.25" customHeight="1">
      <c r="A6" s="70" t="s">
        <v>47</v>
      </c>
      <c r="B6" s="24"/>
      <c r="C6" s="8"/>
      <c r="E6" s="2"/>
      <c r="G6" s="4"/>
    </row>
    <row r="7" spans="1:15" ht="17.25" customHeight="1">
      <c r="A7" s="70" t="s">
        <v>73</v>
      </c>
      <c r="B7" s="25"/>
      <c r="D7" s="2" t="s">
        <v>34</v>
      </c>
    </row>
    <row r="8" spans="1:15" ht="17.25" customHeight="1" thickBot="1">
      <c r="A8" s="9"/>
    </row>
    <row r="9" spans="1:15" ht="30" customHeight="1" thickBot="1">
      <c r="A9" s="10" t="s">
        <v>0</v>
      </c>
      <c r="B9" s="12" t="s">
        <v>59</v>
      </c>
      <c r="C9" s="11" t="s">
        <v>1</v>
      </c>
      <c r="D9" s="12" t="s">
        <v>72</v>
      </c>
      <c r="E9" s="12" t="s">
        <v>71</v>
      </c>
      <c r="F9" s="12" t="s">
        <v>2</v>
      </c>
      <c r="G9" s="344" t="s">
        <v>43</v>
      </c>
      <c r="H9" s="345"/>
      <c r="I9" s="345"/>
      <c r="J9" s="345"/>
      <c r="K9" s="345"/>
      <c r="L9" s="346"/>
    </row>
    <row r="10" spans="1:15" s="2" customFormat="1" ht="20.100000000000001" customHeight="1">
      <c r="A10" s="214" t="s">
        <v>65</v>
      </c>
      <c r="B10" s="347" t="s">
        <v>186</v>
      </c>
      <c r="C10" s="152" t="s">
        <v>13</v>
      </c>
      <c r="D10" s="144">
        <f t="shared" ref="D10:D29" si="0">E10*0.65</f>
        <v>32.5</v>
      </c>
      <c r="E10" s="144">
        <v>50</v>
      </c>
      <c r="F10" s="72">
        <f t="shared" ref="F10:F29" si="1">($B$6*D10)+($B$7*E10)</f>
        <v>0</v>
      </c>
      <c r="G10" s="348" t="s">
        <v>179</v>
      </c>
      <c r="H10" s="349"/>
      <c r="I10" s="349"/>
      <c r="J10" s="349"/>
      <c r="K10" s="349"/>
      <c r="L10" s="350"/>
      <c r="M10" s="54"/>
      <c r="N10" s="54"/>
      <c r="O10" s="54"/>
    </row>
    <row r="11" spans="1:15" s="2" customFormat="1" ht="20.100000000000001" customHeight="1">
      <c r="A11" s="174"/>
      <c r="B11" s="266"/>
      <c r="C11" s="17" t="s">
        <v>38</v>
      </c>
      <c r="D11" s="19">
        <f t="shared" si="0"/>
        <v>19.5</v>
      </c>
      <c r="E11" s="19">
        <v>30</v>
      </c>
      <c r="F11" s="23">
        <f t="shared" si="1"/>
        <v>0</v>
      </c>
      <c r="G11" s="351"/>
      <c r="H11" s="352"/>
      <c r="I11" s="352"/>
      <c r="J11" s="352"/>
      <c r="K11" s="352"/>
      <c r="L11" s="353"/>
      <c r="M11" s="54"/>
      <c r="N11" s="54"/>
      <c r="O11" s="54"/>
    </row>
    <row r="12" spans="1:15" s="2" customFormat="1" ht="20.100000000000001" customHeight="1">
      <c r="A12" s="174"/>
      <c r="B12" s="266"/>
      <c r="C12" s="17" t="s">
        <v>140</v>
      </c>
      <c r="D12" s="19">
        <f t="shared" si="0"/>
        <v>9.75</v>
      </c>
      <c r="E12" s="19">
        <v>15</v>
      </c>
      <c r="F12" s="23">
        <f t="shared" si="1"/>
        <v>0</v>
      </c>
      <c r="G12" s="351"/>
      <c r="H12" s="352"/>
      <c r="I12" s="352"/>
      <c r="J12" s="352"/>
      <c r="K12" s="352"/>
      <c r="L12" s="353"/>
      <c r="M12" s="54"/>
      <c r="N12" s="54"/>
      <c r="O12" s="54"/>
    </row>
    <row r="13" spans="1:15" s="2" customFormat="1" ht="20.100000000000001" customHeight="1">
      <c r="A13" s="174"/>
      <c r="B13" s="266"/>
      <c r="C13" s="17" t="s">
        <v>22</v>
      </c>
      <c r="D13" s="19">
        <f t="shared" si="0"/>
        <v>1.3</v>
      </c>
      <c r="E13" s="19">
        <v>2</v>
      </c>
      <c r="F13" s="23">
        <f t="shared" si="1"/>
        <v>0</v>
      </c>
      <c r="G13" s="351"/>
      <c r="H13" s="352"/>
      <c r="I13" s="352"/>
      <c r="J13" s="352"/>
      <c r="K13" s="352"/>
      <c r="L13" s="353"/>
      <c r="M13" s="54"/>
      <c r="N13" s="54"/>
      <c r="O13" s="54"/>
    </row>
    <row r="14" spans="1:15" s="2" customFormat="1" ht="20.100000000000001" customHeight="1">
      <c r="A14" s="174"/>
      <c r="B14" s="266"/>
      <c r="C14" s="17" t="s">
        <v>17</v>
      </c>
      <c r="D14" s="19">
        <f t="shared" si="0"/>
        <v>0.19500000000000001</v>
      </c>
      <c r="E14" s="19">
        <v>0.3</v>
      </c>
      <c r="F14" s="23">
        <f t="shared" si="1"/>
        <v>0</v>
      </c>
      <c r="G14" s="351"/>
      <c r="H14" s="352"/>
      <c r="I14" s="352"/>
      <c r="J14" s="352"/>
      <c r="K14" s="352"/>
      <c r="L14" s="353"/>
      <c r="M14" s="54"/>
      <c r="N14" s="54"/>
      <c r="O14" s="54"/>
    </row>
    <row r="15" spans="1:15" s="2" customFormat="1" ht="20.100000000000001" customHeight="1">
      <c r="A15" s="174"/>
      <c r="B15" s="266"/>
      <c r="C15" s="17" t="s">
        <v>12</v>
      </c>
      <c r="D15" s="19">
        <f t="shared" si="0"/>
        <v>0.65</v>
      </c>
      <c r="E15" s="19">
        <v>1</v>
      </c>
      <c r="F15" s="23">
        <f t="shared" si="1"/>
        <v>0</v>
      </c>
      <c r="G15" s="351"/>
      <c r="H15" s="352"/>
      <c r="I15" s="352"/>
      <c r="J15" s="352"/>
      <c r="K15" s="352"/>
      <c r="L15" s="353"/>
      <c r="M15" s="54"/>
      <c r="N15" s="54"/>
      <c r="O15" s="54"/>
    </row>
    <row r="16" spans="1:15" s="2" customFormat="1" ht="20.100000000000001" customHeight="1">
      <c r="A16" s="174"/>
      <c r="B16" s="266"/>
      <c r="C16" s="17" t="s">
        <v>7</v>
      </c>
      <c r="D16" s="19">
        <f t="shared" si="0"/>
        <v>1.3</v>
      </c>
      <c r="E16" s="19">
        <v>2</v>
      </c>
      <c r="F16" s="23">
        <f t="shared" si="1"/>
        <v>0</v>
      </c>
      <c r="G16" s="351"/>
      <c r="H16" s="352"/>
      <c r="I16" s="352"/>
      <c r="J16" s="352"/>
      <c r="K16" s="352"/>
      <c r="L16" s="353"/>
      <c r="M16" s="54"/>
      <c r="N16" s="54"/>
      <c r="O16" s="54"/>
    </row>
    <row r="17" spans="1:15" s="2" customFormat="1" ht="20.100000000000001" customHeight="1">
      <c r="A17" s="174"/>
      <c r="B17" s="267"/>
      <c r="C17" s="18" t="s">
        <v>11</v>
      </c>
      <c r="D17" s="15">
        <f t="shared" si="0"/>
        <v>6.5000000000000002E-2</v>
      </c>
      <c r="E17" s="15">
        <v>0.1</v>
      </c>
      <c r="F17" s="13">
        <f t="shared" si="1"/>
        <v>0</v>
      </c>
      <c r="G17" s="354"/>
      <c r="H17" s="355"/>
      <c r="I17" s="355"/>
      <c r="J17" s="355"/>
      <c r="K17" s="355"/>
      <c r="L17" s="356"/>
      <c r="M17" s="54"/>
      <c r="N17" s="54"/>
      <c r="O17" s="54"/>
    </row>
    <row r="18" spans="1:15" s="2" customFormat="1" ht="20.100000000000001" customHeight="1">
      <c r="A18" s="174"/>
      <c r="B18" s="341" t="s">
        <v>166</v>
      </c>
      <c r="C18" s="167" t="s">
        <v>80</v>
      </c>
      <c r="D18" s="31">
        <f t="shared" si="0"/>
        <v>6.5</v>
      </c>
      <c r="E18" s="26">
        <v>10</v>
      </c>
      <c r="F18" s="31">
        <f t="shared" si="1"/>
        <v>0</v>
      </c>
      <c r="G18" s="342" t="s">
        <v>167</v>
      </c>
      <c r="H18" s="342"/>
      <c r="I18" s="342"/>
      <c r="J18" s="342"/>
      <c r="K18" s="342"/>
      <c r="L18" s="343"/>
      <c r="M18" s="54"/>
      <c r="N18" s="54"/>
      <c r="O18" s="54"/>
    </row>
    <row r="19" spans="1:15" s="2" customFormat="1" ht="20.100000000000001" customHeight="1">
      <c r="A19" s="174"/>
      <c r="B19" s="341"/>
      <c r="C19" s="17" t="s">
        <v>168</v>
      </c>
      <c r="D19" s="42">
        <f t="shared" si="0"/>
        <v>1.3</v>
      </c>
      <c r="E19" s="23">
        <v>2</v>
      </c>
      <c r="F19" s="78">
        <f t="shared" si="1"/>
        <v>0</v>
      </c>
      <c r="G19" s="342"/>
      <c r="H19" s="342"/>
      <c r="I19" s="342"/>
      <c r="J19" s="342"/>
      <c r="K19" s="342"/>
      <c r="L19" s="343"/>
      <c r="M19" s="54"/>
      <c r="N19" s="54"/>
      <c r="O19" s="54"/>
    </row>
    <row r="20" spans="1:15" s="2" customFormat="1" ht="20.100000000000001" customHeight="1">
      <c r="A20" s="174"/>
      <c r="B20" s="341"/>
      <c r="C20" s="17" t="s">
        <v>169</v>
      </c>
      <c r="D20" s="42">
        <f t="shared" si="0"/>
        <v>0.32500000000000001</v>
      </c>
      <c r="E20" s="23">
        <v>0.5</v>
      </c>
      <c r="F20" s="78">
        <f t="shared" si="1"/>
        <v>0</v>
      </c>
      <c r="G20" s="342"/>
      <c r="H20" s="342"/>
      <c r="I20" s="342"/>
      <c r="J20" s="342"/>
      <c r="K20" s="342"/>
      <c r="L20" s="343"/>
    </row>
    <row r="21" spans="1:15" s="2" customFormat="1" ht="20.100000000000001" customHeight="1">
      <c r="A21" s="174"/>
      <c r="B21" s="341"/>
      <c r="C21" s="32" t="s">
        <v>23</v>
      </c>
      <c r="D21" s="42">
        <f t="shared" si="0"/>
        <v>1.9500000000000002</v>
      </c>
      <c r="E21" s="23">
        <v>3</v>
      </c>
      <c r="F21" s="42">
        <f t="shared" si="1"/>
        <v>0</v>
      </c>
      <c r="G21" s="342"/>
      <c r="H21" s="342"/>
      <c r="I21" s="342"/>
      <c r="J21" s="342"/>
      <c r="K21" s="342"/>
      <c r="L21" s="343"/>
    </row>
    <row r="22" spans="1:15" s="2" customFormat="1" ht="20.100000000000001" customHeight="1">
      <c r="A22" s="174"/>
      <c r="B22" s="341"/>
      <c r="C22" s="17" t="s">
        <v>19</v>
      </c>
      <c r="D22" s="42">
        <f t="shared" si="0"/>
        <v>0.65</v>
      </c>
      <c r="E22" s="23">
        <v>1</v>
      </c>
      <c r="F22" s="42">
        <f t="shared" si="1"/>
        <v>0</v>
      </c>
      <c r="G22" s="342"/>
      <c r="H22" s="342"/>
      <c r="I22" s="342"/>
      <c r="J22" s="342"/>
      <c r="K22" s="342"/>
      <c r="L22" s="343"/>
    </row>
    <row r="23" spans="1:15" s="2" customFormat="1" ht="20.100000000000001" customHeight="1">
      <c r="A23" s="174"/>
      <c r="B23" s="341"/>
      <c r="C23" s="18" t="s">
        <v>49</v>
      </c>
      <c r="D23" s="28">
        <f t="shared" si="0"/>
        <v>0.65</v>
      </c>
      <c r="E23" s="13">
        <v>1</v>
      </c>
      <c r="F23" s="28">
        <f t="shared" si="1"/>
        <v>0</v>
      </c>
      <c r="G23" s="342"/>
      <c r="H23" s="342"/>
      <c r="I23" s="342"/>
      <c r="J23" s="342"/>
      <c r="K23" s="342"/>
      <c r="L23" s="343"/>
    </row>
    <row r="24" spans="1:15" s="2" customFormat="1" ht="20.100000000000001" customHeight="1">
      <c r="A24" s="174"/>
      <c r="B24" s="191" t="s">
        <v>170</v>
      </c>
      <c r="C24" s="110" t="s">
        <v>171</v>
      </c>
      <c r="D24" s="111">
        <f t="shared" si="0"/>
        <v>9.75</v>
      </c>
      <c r="E24" s="111">
        <v>15</v>
      </c>
      <c r="F24" s="168">
        <f t="shared" si="1"/>
        <v>0</v>
      </c>
      <c r="G24" s="179" t="s">
        <v>172</v>
      </c>
      <c r="H24" s="180"/>
      <c r="I24" s="180"/>
      <c r="J24" s="180"/>
      <c r="K24" s="180"/>
      <c r="L24" s="181"/>
    </row>
    <row r="25" spans="1:15" s="2" customFormat="1" ht="20.100000000000001" customHeight="1">
      <c r="A25" s="174"/>
      <c r="B25" s="266"/>
      <c r="C25" s="113" t="s">
        <v>22</v>
      </c>
      <c r="D25" s="114">
        <f t="shared" si="0"/>
        <v>1.3</v>
      </c>
      <c r="E25" s="114">
        <v>2</v>
      </c>
      <c r="F25" s="131">
        <f t="shared" si="1"/>
        <v>0</v>
      </c>
      <c r="G25" s="182"/>
      <c r="H25" s="183"/>
      <c r="I25" s="183"/>
      <c r="J25" s="183"/>
      <c r="K25" s="183"/>
      <c r="L25" s="184"/>
    </row>
    <row r="26" spans="1:15" s="2" customFormat="1" ht="20.100000000000001" customHeight="1">
      <c r="A26" s="174"/>
      <c r="B26" s="266"/>
      <c r="C26" s="113" t="s">
        <v>77</v>
      </c>
      <c r="D26" s="114">
        <f t="shared" si="0"/>
        <v>0.65</v>
      </c>
      <c r="E26" s="114">
        <v>1</v>
      </c>
      <c r="F26" s="131">
        <f t="shared" si="1"/>
        <v>0</v>
      </c>
      <c r="G26" s="182"/>
      <c r="H26" s="183"/>
      <c r="I26" s="183"/>
      <c r="J26" s="183"/>
      <c r="K26" s="183"/>
      <c r="L26" s="184"/>
    </row>
    <row r="27" spans="1:15" s="2" customFormat="1" ht="20.100000000000001" customHeight="1">
      <c r="A27" s="174"/>
      <c r="B27" s="266"/>
      <c r="C27" s="113" t="s">
        <v>17</v>
      </c>
      <c r="D27" s="114">
        <f t="shared" si="0"/>
        <v>0.13</v>
      </c>
      <c r="E27" s="114">
        <v>0.2</v>
      </c>
      <c r="F27" s="131">
        <f t="shared" si="1"/>
        <v>0</v>
      </c>
      <c r="G27" s="182"/>
      <c r="H27" s="183"/>
      <c r="I27" s="183"/>
      <c r="J27" s="183"/>
      <c r="K27" s="183"/>
      <c r="L27" s="184"/>
    </row>
    <row r="28" spans="1:15" s="2" customFormat="1" ht="20.100000000000001" customHeight="1">
      <c r="A28" s="174"/>
      <c r="B28" s="266"/>
      <c r="C28" s="113" t="s">
        <v>18</v>
      </c>
      <c r="D28" s="114">
        <f t="shared" si="0"/>
        <v>0.32500000000000001</v>
      </c>
      <c r="E28" s="114">
        <v>0.5</v>
      </c>
      <c r="F28" s="131">
        <f t="shared" si="1"/>
        <v>0</v>
      </c>
      <c r="G28" s="182"/>
      <c r="H28" s="183"/>
      <c r="I28" s="183"/>
      <c r="J28" s="183"/>
      <c r="K28" s="183"/>
      <c r="L28" s="184"/>
    </row>
    <row r="29" spans="1:15" s="2" customFormat="1" ht="20.100000000000001" customHeight="1">
      <c r="A29" s="174"/>
      <c r="B29" s="267"/>
      <c r="C29" s="169" t="s">
        <v>7</v>
      </c>
      <c r="D29" s="118">
        <f t="shared" si="0"/>
        <v>1.3</v>
      </c>
      <c r="E29" s="118">
        <v>2</v>
      </c>
      <c r="F29" s="132">
        <f t="shared" si="1"/>
        <v>0</v>
      </c>
      <c r="G29" s="211"/>
      <c r="H29" s="212"/>
      <c r="I29" s="212"/>
      <c r="J29" s="212"/>
      <c r="K29" s="212"/>
      <c r="L29" s="213"/>
    </row>
    <row r="30" spans="1:15" s="2" customFormat="1" ht="20.100000000000001" customHeight="1">
      <c r="A30" s="215"/>
      <c r="B30" s="85" t="s">
        <v>53</v>
      </c>
      <c r="C30" s="35" t="s">
        <v>8</v>
      </c>
      <c r="D30" s="73">
        <v>14</v>
      </c>
      <c r="E30" s="73">
        <v>20</v>
      </c>
      <c r="F30" s="13">
        <f>($B$6*D30)+($B$7*E30)</f>
        <v>0</v>
      </c>
      <c r="G30" s="319" t="s">
        <v>52</v>
      </c>
      <c r="H30" s="319"/>
      <c r="I30" s="319"/>
      <c r="J30" s="319"/>
      <c r="K30" s="319"/>
      <c r="L30" s="320"/>
    </row>
    <row r="31" spans="1:15" s="2" customFormat="1" ht="20.100000000000001" customHeight="1">
      <c r="A31" s="174" t="s">
        <v>14</v>
      </c>
      <c r="B31" s="191" t="s">
        <v>173</v>
      </c>
      <c r="C31" s="16" t="s">
        <v>174</v>
      </c>
      <c r="D31" s="31">
        <f t="shared" ref="D31:D38" si="2">E31*0.65</f>
        <v>13</v>
      </c>
      <c r="E31" s="26">
        <v>20</v>
      </c>
      <c r="F31" s="31">
        <f t="shared" ref="F31:F36" si="3">($B$6*D31)+($B$7*E31)</f>
        <v>0</v>
      </c>
      <c r="G31" s="289" t="s">
        <v>175</v>
      </c>
      <c r="H31" s="289"/>
      <c r="I31" s="289"/>
      <c r="J31" s="289"/>
      <c r="K31" s="289"/>
      <c r="L31" s="290"/>
    </row>
    <row r="32" spans="1:15" s="2" customFormat="1" ht="20.100000000000001" customHeight="1">
      <c r="A32" s="174"/>
      <c r="B32" s="266"/>
      <c r="C32" s="17" t="s">
        <v>3</v>
      </c>
      <c r="D32" s="42">
        <f t="shared" si="2"/>
        <v>32.5</v>
      </c>
      <c r="E32" s="23">
        <v>50</v>
      </c>
      <c r="F32" s="42">
        <f t="shared" si="3"/>
        <v>0</v>
      </c>
      <c r="G32" s="336"/>
      <c r="H32" s="336"/>
      <c r="I32" s="336"/>
      <c r="J32" s="336"/>
      <c r="K32" s="336"/>
      <c r="L32" s="337"/>
    </row>
    <row r="33" spans="1:12" s="2" customFormat="1" ht="20.100000000000001" customHeight="1">
      <c r="A33" s="174"/>
      <c r="B33" s="266"/>
      <c r="C33" s="17" t="s">
        <v>176</v>
      </c>
      <c r="D33" s="42">
        <f t="shared" si="2"/>
        <v>3.25</v>
      </c>
      <c r="E33" s="23">
        <v>5</v>
      </c>
      <c r="F33" s="42">
        <f t="shared" si="3"/>
        <v>0</v>
      </c>
      <c r="G33" s="336"/>
      <c r="H33" s="336"/>
      <c r="I33" s="336"/>
      <c r="J33" s="336"/>
      <c r="K33" s="336"/>
      <c r="L33" s="337"/>
    </row>
    <row r="34" spans="1:12" s="2" customFormat="1" ht="20.100000000000001" customHeight="1">
      <c r="A34" s="174"/>
      <c r="B34" s="266"/>
      <c r="C34" s="17" t="s">
        <v>177</v>
      </c>
      <c r="D34" s="42">
        <f t="shared" si="2"/>
        <v>1.3</v>
      </c>
      <c r="E34" s="23">
        <v>2</v>
      </c>
      <c r="F34" s="42">
        <f t="shared" si="3"/>
        <v>0</v>
      </c>
      <c r="G34" s="336"/>
      <c r="H34" s="336"/>
      <c r="I34" s="336"/>
      <c r="J34" s="336"/>
      <c r="K34" s="336"/>
      <c r="L34" s="337"/>
    </row>
    <row r="35" spans="1:12" s="2" customFormat="1" ht="20.100000000000001" customHeight="1">
      <c r="A35" s="174"/>
      <c r="B35" s="266"/>
      <c r="C35" s="17" t="s">
        <v>146</v>
      </c>
      <c r="D35" s="42">
        <f t="shared" si="2"/>
        <v>6.5</v>
      </c>
      <c r="E35" s="23">
        <v>10</v>
      </c>
      <c r="F35" s="42">
        <f t="shared" si="3"/>
        <v>0</v>
      </c>
      <c r="G35" s="336"/>
      <c r="H35" s="336"/>
      <c r="I35" s="336"/>
      <c r="J35" s="336"/>
      <c r="K35" s="336"/>
      <c r="L35" s="337"/>
    </row>
    <row r="36" spans="1:12" s="2" customFormat="1" ht="20.100000000000001" customHeight="1">
      <c r="A36" s="174"/>
      <c r="B36" s="267"/>
      <c r="C36" s="18" t="s">
        <v>11</v>
      </c>
      <c r="D36" s="28">
        <f t="shared" si="2"/>
        <v>6.5000000000000002E-2</v>
      </c>
      <c r="E36" s="13">
        <v>0.1</v>
      </c>
      <c r="F36" s="28">
        <f t="shared" si="3"/>
        <v>0</v>
      </c>
      <c r="G36" s="291"/>
      <c r="H36" s="291"/>
      <c r="I36" s="291"/>
      <c r="J36" s="291"/>
      <c r="K36" s="291"/>
      <c r="L36" s="292"/>
    </row>
    <row r="37" spans="1:12" s="2" customFormat="1" ht="20.100000000000001" customHeight="1">
      <c r="A37" s="174"/>
      <c r="B37" s="170" t="s">
        <v>178</v>
      </c>
      <c r="C37" s="171" t="s">
        <v>178</v>
      </c>
      <c r="D37" s="172">
        <f t="shared" si="2"/>
        <v>9.75</v>
      </c>
      <c r="E37" s="172">
        <v>15</v>
      </c>
      <c r="F37" s="13">
        <f>($B$6*D37)+($B$7*E37)</f>
        <v>0</v>
      </c>
      <c r="G37" s="338"/>
      <c r="H37" s="339"/>
      <c r="I37" s="339"/>
      <c r="J37" s="339"/>
      <c r="K37" s="339"/>
      <c r="L37" s="340"/>
    </row>
    <row r="38" spans="1:12" s="2" customFormat="1" ht="20.100000000000001" customHeight="1" thickBot="1">
      <c r="A38" s="175"/>
      <c r="B38" s="51" t="s">
        <v>70</v>
      </c>
      <c r="C38" s="65" t="s">
        <v>69</v>
      </c>
      <c r="D38" s="52">
        <f t="shared" si="2"/>
        <v>91</v>
      </c>
      <c r="E38" s="53">
        <v>140</v>
      </c>
      <c r="F38" s="21">
        <f t="shared" ref="F38" si="4">($B$6*D38)+($B$7*E38)</f>
        <v>0</v>
      </c>
      <c r="G38" s="241"/>
      <c r="H38" s="242"/>
      <c r="I38" s="242"/>
      <c r="J38" s="242"/>
      <c r="K38" s="242"/>
      <c r="L38" s="243"/>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7.25" customHeight="1">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7.25" customHeight="1">
      <c r="B108" s="6"/>
    </row>
    <row r="109" spans="2:2" s="2" customFormat="1" ht="17.25" customHeight="1">
      <c r="B109" s="6"/>
    </row>
    <row r="110" spans="2:2" s="2" customFormat="1" ht="13.5">
      <c r="B110" s="6"/>
    </row>
    <row r="111" spans="2:2" s="2" customFormat="1" ht="13.5">
      <c r="B111" s="6"/>
    </row>
    <row r="112" spans="2:2" s="2" customFormat="1" ht="16.5" customHeight="1">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sheetData>
  <mergeCells count="16">
    <mergeCell ref="A1:L3"/>
    <mergeCell ref="A5:B5"/>
    <mergeCell ref="G9:L9"/>
    <mergeCell ref="B10:B17"/>
    <mergeCell ref="G10:L17"/>
    <mergeCell ref="A31:A38"/>
    <mergeCell ref="A10:A30"/>
    <mergeCell ref="G30:L30"/>
    <mergeCell ref="B31:B36"/>
    <mergeCell ref="G31:L36"/>
    <mergeCell ref="G37:L37"/>
    <mergeCell ref="G38:L38"/>
    <mergeCell ref="B18:B23"/>
    <mergeCell ref="G18:L23"/>
    <mergeCell ref="B24:B29"/>
    <mergeCell ref="G24:L29"/>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19일</vt:lpstr>
      <vt:lpstr>20일</vt:lpstr>
      <vt:lpstr>21일</vt:lpstr>
      <vt:lpstr>22일</vt:lpstr>
      <vt:lpstr>23일</vt:lpstr>
      <vt:lpstr>24일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2025-12-15T05:10:28Z</cp:lastPrinted>
  <dcterms:created xsi:type="dcterms:W3CDTF">2015-01-29T05:11:46Z</dcterms:created>
  <dcterms:modified xsi:type="dcterms:W3CDTF">2025-12-15T05:14:02Z</dcterms:modified>
</cp:coreProperties>
</file>